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F Sample\"/>
    </mc:Choice>
  </mc:AlternateContent>
  <bookViews>
    <workbookView xWindow="0" yWindow="0" windowWidth="19200" windowHeight="11595" activeTab="4"/>
  </bookViews>
  <sheets>
    <sheet name="6F" sheetId="8" r:id="rId1"/>
    <sheet name="5F" sheetId="7" r:id="rId2"/>
    <sheet name="4F" sheetId="6" r:id="rId3"/>
    <sheet name="3F" sheetId="5" r:id="rId4"/>
    <sheet name="3F - 4F - 5F - 6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<sst xmlns="http://schemas.openxmlformats.org/spreadsheetml/2006/main" count="74" uniqueCount="26">
  <si>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</si>
  <si>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</si>
  <si>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</si>
  <si>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</si>
  <si>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</si>
  <si>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</si>
  <si>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</si>
  <si>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</si>
  <si>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</si>
  <si>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</si>
  <si>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</si>
  <si>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</si>
  <si>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</si>
  <si>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</si>
  <si>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</si>
  <si>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</si>
  <si>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</si>
  <si>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</si>
  <si>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</si>
  <si>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</si>
  <si>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</si>
  <si>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</si>
  <si>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3F</t>
  </si>
  <si>
    <t>4F</t>
  </si>
  <si>
    <t>5F</t>
  </si>
  <si>
    <t>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</si>
</sst>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'3F - 4F - 5F - 6F'!$B$1:$E$1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- 6F'!$E$3:$E$92</c:f>
              <c:numCache>
                <c:formatCode>0.000</c:formatCode>
                <c:ptCount val="90"/>
                <c:pt idx="0">
                  <c:v>1.0431210891884681</c:v>
                </c:pt>
                <c:pt idx="1">
                  <c:v>0.91404254879910674</c:v>
                </c:pt>
                <c:pt idx="2">
                  <c:v>0.74678349360897212</c:v>
                </c:pt>
                <c:pt idx="3">
                  <c:v>0.85392156800524521</c:v>
                </c:pt>
                <c:pt idx="4">
                  <c:v>1.0636743710660224</c:v>
                </c:pt>
                <c:pt idx="5">
                  <c:v>1.0847488493933402</c:v>
                </c:pt>
                <c:pt idx="6">
                  <c:v>1.388293826699291</c:v>
                </c:pt>
                <c:pt idx="7">
                  <c:v>1.3670472915709579</c:v>
                </c:pt>
                <c:pt idx="8">
                  <c:v>1.4733089143938729</c:v>
                </c:pt>
                <c:pt idx="9">
                  <c:v>1.4030963169649591</c:v>
                </c:pt>
                <c:pt idx="10">
                  <c:v>1.2598255622212322</c:v>
                </c:pt>
                <c:pt idx="11">
                  <c:v>1.2465746914818485</c:v>
                </c:pt>
                <c:pt idx="12">
                  <c:v>1.0552593582296457</c:v>
                </c:pt>
                <c:pt idx="13">
                  <c:v>1.0858807263125383</c:v>
                </c:pt>
                <c:pt idx="14">
                  <c:v>0.89774655950108428</c:v>
                </c:pt>
                <c:pt idx="15">
                  <c:v>0.83134948128110364</c:v>
                </c:pt>
                <c:pt idx="16">
                  <c:v>1.3181651547104563</c:v>
                </c:pt>
                <c:pt idx="17">
                  <c:v>0.93963815429566022</c:v>
                </c:pt>
                <c:pt idx="18">
                  <c:v>0.88318885886497811</c:v>
                </c:pt>
                <c:pt idx="19">
                  <c:v>1.0560074561889952</c:v>
                </c:pt>
                <c:pt idx="20">
                  <c:v>1.0122871938554707</c:v>
                </c:pt>
                <c:pt idx="21">
                  <c:v>1.0561315801507298</c:v>
                </c:pt>
                <c:pt idx="22">
                  <c:v>0.91202205044697982</c:v>
                </c:pt>
                <c:pt idx="23">
                  <c:v>0.9859098358185564</c:v>
                </c:pt>
                <c:pt idx="24">
                  <c:v>0.95496371445596162</c:v>
                </c:pt>
                <c:pt idx="25">
                  <c:v>0.87025393274482021</c:v>
                </c:pt>
                <c:pt idx="26">
                  <c:v>0.88457083885517596</c:v>
                </c:pt>
                <c:pt idx="27">
                  <c:v>0.89599436992413239</c:v>
                </c:pt>
                <c:pt idx="28">
                  <c:v>0.93181492619805673</c:v>
                </c:pt>
                <c:pt idx="29">
                  <c:v>0.72414688273704098</c:v>
                </c:pt>
                <c:pt idx="30">
                  <c:v>0.94514228956876567</c:v>
                </c:pt>
                <c:pt idx="31">
                  <c:v>0.71617938623729416</c:v>
                </c:pt>
                <c:pt idx="32">
                  <c:v>0.78504953812461054</c:v>
                </c:pt>
                <c:pt idx="33">
                  <c:v>1.0523653100879113</c:v>
                </c:pt>
                <c:pt idx="34">
                  <c:v>1.1668984591715124</c:v>
                </c:pt>
                <c:pt idx="35">
                  <c:v>1.2442886923939047</c:v>
                </c:pt>
                <c:pt idx="36">
                  <c:v>1.4290350764360611</c:v>
                </c:pt>
                <c:pt idx="37">
                  <c:v>1.5023975376612584</c:v>
                </c:pt>
                <c:pt idx="38">
                  <c:v>1.3254665203408154</c:v>
                </c:pt>
                <c:pt idx="39">
                  <c:v>1.2663799261666173</c:v>
                </c:pt>
                <c:pt idx="40">
                  <c:v>1.3244841478221636</c:v>
                </c:pt>
                <c:pt idx="41">
                  <c:v>1.1672368865285214</c:v>
                </c:pt>
                <c:pt idx="42">
                  <c:v>1.4161881880399585</c:v>
                </c:pt>
                <c:pt idx="43">
                  <c:v>1.3740194447178684</c:v>
                </c:pt>
                <c:pt idx="44">
                  <c:v>1.3090529157634063</c:v>
                </c:pt>
                <c:pt idx="45">
                  <c:v>1.4452984329990843</c:v>
                </c:pt>
                <c:pt idx="46">
                  <c:v>1.1327876569048743</c:v>
                </c:pt>
                <c:pt idx="47">
                  <c:v>1.1449628128688734</c:v>
                </c:pt>
                <c:pt idx="48">
                  <c:v>1.1897882632748185</c:v>
                </c:pt>
                <c:pt idx="49">
                  <c:v>1.1029937264427478</c:v>
                </c:pt>
                <c:pt idx="50">
                  <c:v>1.1610976499746526</c:v>
                </c:pt>
                <c:pt idx="51">
                  <c:v>1.1111971536715577</c:v>
                </c:pt>
                <c:pt idx="52">
                  <c:v>1.1503107356155922</c:v>
                </c:pt>
                <c:pt idx="53">
                  <c:v>1.1155173912266969</c:v>
                </c:pt>
                <c:pt idx="54">
                  <c:v>1.2468041638294043</c:v>
                </c:pt>
                <c:pt idx="55">
                  <c:v>1.0708435779035024</c:v>
                </c:pt>
                <c:pt idx="56">
                  <c:v>1.3669727330291646</c:v>
                </c:pt>
                <c:pt idx="57">
                  <c:v>1.3289443251606368</c:v>
                </c:pt>
                <c:pt idx="58">
                  <c:v>1.1608750652358029</c:v>
                </c:pt>
                <c:pt idx="59">
                  <c:v>1.227127308387794</c:v>
                </c:pt>
                <c:pt idx="60">
                  <c:v>1.0781728211634853</c:v>
                </c:pt>
                <c:pt idx="61">
                  <c:v>1.1698598962592981</c:v>
                </c:pt>
                <c:pt idx="62">
                  <c:v>1.3051540979591811</c:v>
                </c:pt>
                <c:pt idx="63">
                  <c:v>1.1169437434105025</c:v>
                </c:pt>
                <c:pt idx="64">
                  <c:v>1.20158487102042</c:v>
                </c:pt>
                <c:pt idx="65">
                  <c:v>1.143564586366639</c:v>
                </c:pt>
                <c:pt idx="66">
                  <c:v>1.0360368974285039</c:v>
                </c:pt>
                <c:pt idx="67">
                  <c:v>1.4851564326316773</c:v>
                </c:pt>
                <c:pt idx="68">
                  <c:v>1.5492854148306083</c:v>
                </c:pt>
                <c:pt idx="69">
                  <c:v>1.4605472303282796</c:v>
                </c:pt>
                <c:pt idx="70">
                  <c:v>1.1315310887941217</c:v>
                </c:pt>
                <c:pt idx="71">
                  <c:v>1.2008102853158245</c:v>
                </c:pt>
                <c:pt idx="72">
                  <c:v>1.1326535311196972</c:v>
                </c:pt>
                <c:pt idx="73">
                  <c:v>1.2968582990957485</c:v>
                </c:pt>
                <c:pt idx="74">
                  <c:v>1.3114119177268115</c:v>
                </c:pt>
                <c:pt idx="75">
                  <c:v>1.1131390148620797</c:v>
                </c:pt>
                <c:pt idx="76">
                  <c:v>1.1299409495823909</c:v>
                </c:pt>
                <c:pt idx="77">
                  <c:v>1.0109152491969289</c:v>
                </c:pt>
                <c:pt idx="78">
                  <c:v>1.1211937382798591</c:v>
                </c:pt>
                <c:pt idx="79">
                  <c:v>1.0853832510563675</c:v>
                </c:pt>
                <c:pt idx="80">
                  <c:v>0.98852593861359017</c:v>
                </c:pt>
                <c:pt idx="81">
                  <c:v>1.0566748610500754</c:v>
                </c:pt>
                <c:pt idx="82">
                  <c:v>1.269474350279985</c:v>
                </c:pt>
                <c:pt idx="83">
                  <c:v>1.1896665611991613</c:v>
                </c:pt>
                <c:pt idx="84">
                  <c:v>0.98410268007100443</c:v>
                </c:pt>
                <c:pt idx="85">
                  <c:v>1.0213418523852045</c:v>
                </c:pt>
                <c:pt idx="86">
                  <c:v>0.94177128068922411</c:v>
                </c:pt>
                <c:pt idx="87">
                  <c:v>0.9905373924142219</c:v>
                </c:pt>
                <c:pt idx="88">
                  <c:v>0.82446819839834484</c:v>
                </c:pt>
                <c:pt idx="89">
                  <c:v>0.93974359857518219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'3F - 4F - 5F - 6F'!$G$1:$J$1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- 6F'!$J$3:$J$92</c:f>
              <c:numCache>
                <c:formatCode>0.000</c:formatCode>
                <c:ptCount val="90"/>
                <c:pt idx="0">
                  <c:v>1.8215226412650916</c:v>
                </c:pt>
                <c:pt idx="1">
                  <c:v>1.7127377397825814</c:v>
                </c:pt>
                <c:pt idx="2">
                  <c:v>1.5965376937337583</c:v>
                </c:pt>
                <c:pt idx="3">
                  <c:v>1.5590794482495776</c:v>
                </c:pt>
                <c:pt idx="4">
                  <c:v>1.5527306053048135</c:v>
                </c:pt>
                <c:pt idx="5">
                  <c:v>1.8899825566275348</c:v>
                </c:pt>
                <c:pt idx="6">
                  <c:v>2.0772418697898654</c:v>
                </c:pt>
                <c:pt idx="7">
                  <c:v>2.1869304236046947</c:v>
                </c:pt>
                <c:pt idx="8">
                  <c:v>1.9272496283235445</c:v>
                </c:pt>
                <c:pt idx="9">
                  <c:v>1.831746029411333</c:v>
                </c:pt>
                <c:pt idx="10">
                  <c:v>1.4360851823720258</c:v>
                </c:pt>
                <c:pt idx="11">
                  <c:v>1.7696813586060622</c:v>
                </c:pt>
                <c:pt idx="12">
                  <c:v>1.6291598135508494</c:v>
                </c:pt>
                <c:pt idx="13">
                  <c:v>1.9189771584758972</c:v>
                </c:pt>
                <c:pt idx="14">
                  <c:v>2.0005086343521077</c:v>
                </c:pt>
                <c:pt idx="15">
                  <c:v>1.633909758863427</c:v>
                </c:pt>
                <c:pt idx="16">
                  <c:v>2.1329291356015068</c:v>
                </c:pt>
                <c:pt idx="17">
                  <c:v>2.1300263245604856</c:v>
                </c:pt>
                <c:pt idx="18">
                  <c:v>1.8689553541492976</c:v>
                </c:pt>
                <c:pt idx="19">
                  <c:v>2.1872049759400536</c:v>
                </c:pt>
                <c:pt idx="20">
                  <c:v>2.0742223918476479</c:v>
                </c:pt>
                <c:pt idx="21">
                  <c:v>1.9251237164246677</c:v>
                </c:pt>
                <c:pt idx="22">
                  <c:v>1.5809211384157604</c:v>
                </c:pt>
                <c:pt idx="23">
                  <c:v>1.4403425226104798</c:v>
                </c:pt>
                <c:pt idx="24">
                  <c:v>1.5003214786325321</c:v>
                </c:pt>
                <c:pt idx="25">
                  <c:v>1.4884409059617629</c:v>
                </c:pt>
                <c:pt idx="26">
                  <c:v>1.9875157765345506</c:v>
                </c:pt>
                <c:pt idx="27">
                  <c:v>1.459549050916594</c:v>
                </c:pt>
                <c:pt idx="28">
                  <c:v>1.8618624552994152</c:v>
                </c:pt>
                <c:pt idx="29">
                  <c:v>1.7583424684794902</c:v>
                </c:pt>
                <c:pt idx="30">
                  <c:v>1.7321534923015227</c:v>
                </c:pt>
                <c:pt idx="31">
                  <c:v>1.770686522515045</c:v>
                </c:pt>
                <c:pt idx="32">
                  <c:v>1.8815636291309756</c:v>
                </c:pt>
                <c:pt idx="33">
                  <c:v>1.6828246498377124</c:v>
                </c:pt>
                <c:pt idx="34">
                  <c:v>1.3907223366632036</c:v>
                </c:pt>
                <c:pt idx="35">
                  <c:v>1.5285582650032365</c:v>
                </c:pt>
                <c:pt idx="36">
                  <c:v>1.6522581275917991</c:v>
                </c:pt>
                <c:pt idx="37">
                  <c:v>1.8532811222078862</c:v>
                </c:pt>
                <c:pt idx="38">
                  <c:v>1.7778329941826729</c:v>
                </c:pt>
                <c:pt idx="39">
                  <c:v>1.560152211832204</c:v>
                </c:pt>
                <c:pt idx="40">
                  <c:v>1.5834543467885356</c:v>
                </c:pt>
                <c:pt idx="41">
                  <c:v>1.6814623665757131</c:v>
                </c:pt>
                <c:pt idx="42">
                  <c:v>1.9326136902137401</c:v>
                </c:pt>
                <c:pt idx="43">
                  <c:v>2.1210914347756518</c:v>
                </c:pt>
                <c:pt idx="44">
                  <c:v>2.01470594493671</c:v>
                </c:pt>
                <c:pt idx="45">
                  <c:v>1.7567007753901822</c:v>
                </c:pt>
                <c:pt idx="46">
                  <c:v>1.6586363396211241</c:v>
                </c:pt>
                <c:pt idx="47">
                  <c:v>1.5996745253052576</c:v>
                </c:pt>
                <c:pt idx="48">
                  <c:v>1.8500732655143632</c:v>
                </c:pt>
                <c:pt idx="49">
                  <c:v>1.842791029561258</c:v>
                </c:pt>
                <c:pt idx="50">
                  <c:v>1.8777934462915795</c:v>
                </c:pt>
                <c:pt idx="51">
                  <c:v>1.7698937615733414</c:v>
                </c:pt>
                <c:pt idx="52">
                  <c:v>1.8521308112799679</c:v>
                </c:pt>
                <c:pt idx="53">
                  <c:v>2.0955830558847333</c:v>
                </c:pt>
                <c:pt idx="54">
                  <c:v>1.8443762155662118</c:v>
                </c:pt>
                <c:pt idx="55">
                  <c:v>2.0151674634117271</c:v>
                </c:pt>
                <c:pt idx="56">
                  <c:v>2.2426838742017088</c:v>
                </c:pt>
                <c:pt idx="57">
                  <c:v>1.7394683917342868</c:v>
                </c:pt>
                <c:pt idx="58">
                  <c:v>1.9188445994503915</c:v>
                </c:pt>
                <c:pt idx="59">
                  <c:v>1.9924562420303298</c:v>
                </c:pt>
                <c:pt idx="60">
                  <c:v>2.070007884390674</c:v>
                </c:pt>
                <c:pt idx="61">
                  <c:v>1.5817086695655471</c:v>
                </c:pt>
                <c:pt idx="62">
                  <c:v>2.0687048919657944</c:v>
                </c:pt>
                <c:pt idx="63">
                  <c:v>1.983786060759013</c:v>
                </c:pt>
                <c:pt idx="64">
                  <c:v>1.9071763035420828</c:v>
                </c:pt>
                <c:pt idx="65">
                  <c:v>1.8570112410628543</c:v>
                </c:pt>
                <c:pt idx="66">
                  <c:v>1.7643129936715938</c:v>
                </c:pt>
                <c:pt idx="67">
                  <c:v>1.782504700057413</c:v>
                </c:pt>
                <c:pt idx="68">
                  <c:v>1.6164355116835856</c:v>
                </c:pt>
                <c:pt idx="69">
                  <c:v>1.5292209352491941</c:v>
                </c:pt>
                <c:pt idx="70">
                  <c:v>1.8934670497914472</c:v>
                </c:pt>
                <c:pt idx="71">
                  <c:v>1.8718108313706761</c:v>
                </c:pt>
                <c:pt idx="72">
                  <c:v>2.0037267091466711</c:v>
                </c:pt>
                <c:pt idx="73">
                  <c:v>1.6630199731766089</c:v>
                </c:pt>
                <c:pt idx="74">
                  <c:v>1.5648590067703056</c:v>
                </c:pt>
                <c:pt idx="75">
                  <c:v>1.3187340304390225</c:v>
                </c:pt>
                <c:pt idx="76">
                  <c:v>1.2980005573287206</c:v>
                </c:pt>
                <c:pt idx="77">
                  <c:v>1.3431310624144479</c:v>
                </c:pt>
                <c:pt idx="78">
                  <c:v>1.3065498247013858</c:v>
                </c:pt>
                <c:pt idx="79">
                  <c:v>1.2831906362335312</c:v>
                </c:pt>
                <c:pt idx="80">
                  <c:v>1.2159958130856063</c:v>
                </c:pt>
                <c:pt idx="81">
                  <c:v>1.2078750946888783</c:v>
                </c:pt>
                <c:pt idx="82">
                  <c:v>1.2122833410951366</c:v>
                </c:pt>
                <c:pt idx="83">
                  <c:v>1.2091125081184824</c:v>
                </c:pt>
                <c:pt idx="84">
                  <c:v>1.5642483398069829</c:v>
                </c:pt>
                <c:pt idx="85">
                  <c:v>1.8176643344860235</c:v>
                </c:pt>
                <c:pt idx="86">
                  <c:v>2.2934092175754635</c:v>
                </c:pt>
                <c:pt idx="87">
                  <c:v>2.1197812642309075</c:v>
                </c:pt>
                <c:pt idx="88">
                  <c:v>1.725691074907568</c:v>
                </c:pt>
                <c:pt idx="89">
                  <c:v>1.8226809989683188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'3F - 4F - 5F - 6F'!$L$1:$O$1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- 6F'!$O$3:$O$92</c:f>
              <c:numCache>
                <c:formatCode>0.000</c:formatCode>
                <c:ptCount val="90"/>
                <c:pt idx="0">
                  <c:v>3.3482597224702126</c:v>
                </c:pt>
                <c:pt idx="1">
                  <c:v>2.8583224618250918</c:v>
                </c:pt>
                <c:pt idx="2">
                  <c:v>2.8864716874151006</c:v>
                </c:pt>
                <c:pt idx="3">
                  <c:v>3.4982062878834088</c:v>
                </c:pt>
                <c:pt idx="4">
                  <c:v>3.8345047763188016</c:v>
                </c:pt>
                <c:pt idx="5">
                  <c:v>3.2941265777817987</c:v>
                </c:pt>
                <c:pt idx="6">
                  <c:v>3.7587425217028847</c:v>
                </c:pt>
                <c:pt idx="7">
                  <c:v>3.8442704601961721</c:v>
                </c:pt>
                <c:pt idx="8">
                  <c:v>4.8631446037043453</c:v>
                </c:pt>
                <c:pt idx="9">
                  <c:v>3.0694178026583505</c:v>
                </c:pt>
                <c:pt idx="10">
                  <c:v>3.0974416989627267</c:v>
                </c:pt>
                <c:pt idx="11">
                  <c:v>3.4872872133162125</c:v>
                </c:pt>
                <c:pt idx="12">
                  <c:v>3.3518601041315312</c:v>
                </c:pt>
                <c:pt idx="13">
                  <c:v>3.3201243906048714</c:v>
                </c:pt>
                <c:pt idx="14">
                  <c:v>3.4576365050509215</c:v>
                </c:pt>
                <c:pt idx="15">
                  <c:v>3.7662063513186839</c:v>
                </c:pt>
                <c:pt idx="16">
                  <c:v>3.9818622330510562</c:v>
                </c:pt>
                <c:pt idx="17">
                  <c:v>3.5309344215393628</c:v>
                </c:pt>
                <c:pt idx="18">
                  <c:v>3.5913716713419164</c:v>
                </c:pt>
                <c:pt idx="19">
                  <c:v>3.961521602912657</c:v>
                </c:pt>
                <c:pt idx="20">
                  <c:v>3.5867075942993849</c:v>
                </c:pt>
                <c:pt idx="21">
                  <c:v>3.8611420240089287</c:v>
                </c:pt>
                <c:pt idx="22">
                  <c:v>3.7956232484271117</c:v>
                </c:pt>
                <c:pt idx="23">
                  <c:v>3.6776826580586262</c:v>
                </c:pt>
                <c:pt idx="24">
                  <c:v>4.2212410078533162</c:v>
                </c:pt>
                <c:pt idx="25">
                  <c:v>3.6281451268374552</c:v>
                </c:pt>
                <c:pt idx="26">
                  <c:v>4.1749407939326089</c:v>
                </c:pt>
                <c:pt idx="27">
                  <c:v>3.6888500786998129</c:v>
                </c:pt>
                <c:pt idx="28">
                  <c:v>3.0154890459970805</c:v>
                </c:pt>
                <c:pt idx="29">
                  <c:v>2.9889509426176812</c:v>
                </c:pt>
                <c:pt idx="30">
                  <c:v>3.683073294187273</c:v>
                </c:pt>
                <c:pt idx="31">
                  <c:v>3.3111348730102734</c:v>
                </c:pt>
                <c:pt idx="32">
                  <c:v>3.6465669050588128</c:v>
                </c:pt>
                <c:pt idx="33">
                  <c:v>3.3576713982439803</c:v>
                </c:pt>
                <c:pt idx="34">
                  <c:v>3.9683188843412216</c:v>
                </c:pt>
                <c:pt idx="35">
                  <c:v>3.1884028239067197</c:v>
                </c:pt>
                <c:pt idx="36">
                  <c:v>2.6311569724618198</c:v>
                </c:pt>
                <c:pt idx="37">
                  <c:v>2.4987953315410678</c:v>
                </c:pt>
                <c:pt idx="38">
                  <c:v>2.4551036165522726</c:v>
                </c:pt>
                <c:pt idx="39">
                  <c:v>2.3822733744165974</c:v>
                </c:pt>
                <c:pt idx="40">
                  <c:v>2.3500612030141093</c:v>
                </c:pt>
                <c:pt idx="41">
                  <c:v>2.3184859764782297</c:v>
                </c:pt>
                <c:pt idx="42">
                  <c:v>2.3914760692034505</c:v>
                </c:pt>
                <c:pt idx="43">
                  <c:v>2.8738461915897706</c:v>
                </c:pt>
                <c:pt idx="44">
                  <c:v>2.8612124860627803</c:v>
                </c:pt>
                <c:pt idx="45">
                  <c:v>2.6647193121270334</c:v>
                </c:pt>
                <c:pt idx="46">
                  <c:v>2.2654422735592532</c:v>
                </c:pt>
                <c:pt idx="47">
                  <c:v>3.6842498237890693</c:v>
                </c:pt>
                <c:pt idx="48">
                  <c:v>3.3618563856826449</c:v>
                </c:pt>
                <c:pt idx="49">
                  <c:v>3.3922969546542032</c:v>
                </c:pt>
                <c:pt idx="50">
                  <c:v>2.8558104675421898</c:v>
                </c:pt>
                <c:pt idx="51">
                  <c:v>3.1372616448815314</c:v>
                </c:pt>
                <c:pt idx="52">
                  <c:v>4.0038220781533349</c:v>
                </c:pt>
                <c:pt idx="53">
                  <c:v>3.4222917376004074</c:v>
                </c:pt>
                <c:pt idx="54">
                  <c:v>3.3994546848984211</c:v>
                </c:pt>
                <c:pt idx="55">
                  <c:v>3.4534663396447689</c:v>
                </c:pt>
                <c:pt idx="56">
                  <c:v>3.4236627132829964</c:v>
                </c:pt>
                <c:pt idx="57">
                  <c:v>2.7917003281809696</c:v>
                </c:pt>
                <c:pt idx="58">
                  <c:v>3.2428374644661573</c:v>
                </c:pt>
                <c:pt idx="59">
                  <c:v>3.3034070333702847</c:v>
                </c:pt>
                <c:pt idx="60">
                  <c:v>2.7644356229892044</c:v>
                </c:pt>
                <c:pt idx="61">
                  <c:v>2.3609032617536978</c:v>
                </c:pt>
                <c:pt idx="62">
                  <c:v>2.1702546226514974</c:v>
                </c:pt>
                <c:pt idx="63">
                  <c:v>2.6064292639422435</c:v>
                </c:pt>
                <c:pt idx="64">
                  <c:v>3.5342538472374763</c:v>
                </c:pt>
                <c:pt idx="65">
                  <c:v>3.3782383888292582</c:v>
                </c:pt>
                <c:pt idx="66">
                  <c:v>3.9857446235530953</c:v>
                </c:pt>
                <c:pt idx="67">
                  <c:v>2.9512484536535184</c:v>
                </c:pt>
                <c:pt idx="68">
                  <c:v>2.7143466000386183</c:v>
                </c:pt>
                <c:pt idx="69">
                  <c:v>3.0336350114583155</c:v>
                </c:pt>
                <c:pt idx="70">
                  <c:v>3.1000972787151539</c:v>
                </c:pt>
                <c:pt idx="71">
                  <c:v>2.6681317117311156</c:v>
                </c:pt>
                <c:pt idx="72">
                  <c:v>4.403726988021849</c:v>
                </c:pt>
                <c:pt idx="73">
                  <c:v>5.1813141229033537</c:v>
                </c:pt>
                <c:pt idx="74">
                  <c:v>3.4180285215880986</c:v>
                </c:pt>
                <c:pt idx="75">
                  <c:v>3.5606065874900708</c:v>
                </c:pt>
                <c:pt idx="76">
                  <c:v>4.2574791680249717</c:v>
                </c:pt>
                <c:pt idx="77">
                  <c:v>3.4537174202990952</c:v>
                </c:pt>
                <c:pt idx="78">
                  <c:v>2.7963597617108511</c:v>
                </c:pt>
                <c:pt idx="79">
                  <c:v>2.9718927800404837</c:v>
                </c:pt>
                <c:pt idx="80">
                  <c:v>3.7368180494046648</c:v>
                </c:pt>
                <c:pt idx="81">
                  <c:v>2.7996277560839342</c:v>
                </c:pt>
                <c:pt idx="82">
                  <c:v>3.9323783478863041</c:v>
                </c:pt>
                <c:pt idx="83">
                  <c:v>3.7268987581128319</c:v>
                </c:pt>
                <c:pt idx="84">
                  <c:v>2.3979596904447593</c:v>
                </c:pt>
                <c:pt idx="85">
                  <c:v>2.8792722868337224</c:v>
                </c:pt>
                <c:pt idx="86">
                  <c:v>3.6230268510338393</c:v>
                </c:pt>
                <c:pt idx="87">
                  <c:v>3.7229305972136815</c:v>
                </c:pt>
                <c:pt idx="88">
                  <c:v>3.0022982794092381</c:v>
                </c:pt>
                <c:pt idx="89">
                  <c:v>2.7856355916567841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'3F - 4F - 5F - 6F'!$Q$1:$T$1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- 6F'!$T$3:$T$92</c:f>
              <c:numCache>
                <c:formatCode>0.000</c:formatCode>
                <c:ptCount val="90"/>
                <c:pt idx="0">
                  <c:v>4.0177065770855007</c:v>
                </c:pt>
                <c:pt idx="1">
                  <c:v>3.5494521018607972</c:v>
                </c:pt>
                <c:pt idx="2">
                  <c:v>3.7192434637667895</c:v>
                </c:pt>
                <c:pt idx="3">
                  <c:v>2.8712276213157972</c:v>
                </c:pt>
                <c:pt idx="4">
                  <c:v>2.9178412632043602</c:v>
                </c:pt>
                <c:pt idx="5">
                  <c:v>2.907692587415736</c:v>
                </c:pt>
                <c:pt idx="6">
                  <c:v>2.7404049608718672</c:v>
                </c:pt>
                <c:pt idx="7">
                  <c:v>2.8342335051941321</c:v>
                </c:pt>
                <c:pt idx="8">
                  <c:v>2.9874605749465619</c:v>
                </c:pt>
                <c:pt idx="9">
                  <c:v>2.8833885984449896</c:v>
                </c:pt>
                <c:pt idx="10">
                  <c:v>2.8423787646551877</c:v>
                </c:pt>
                <c:pt idx="11">
                  <c:v>2.6097052471685109</c:v>
                </c:pt>
                <c:pt idx="12">
                  <c:v>2.1713510102747082</c:v>
                </c:pt>
                <c:pt idx="13">
                  <c:v>2.1740447261285163</c:v>
                </c:pt>
                <c:pt idx="14">
                  <c:v>2.0276878182804303</c:v>
                </c:pt>
                <c:pt idx="15">
                  <c:v>2.3901062893865652</c:v>
                </c:pt>
                <c:pt idx="16">
                  <c:v>2.409706003070712</c:v>
                </c:pt>
                <c:pt idx="17">
                  <c:v>2.4735140019484114</c:v>
                </c:pt>
                <c:pt idx="18">
                  <c:v>2.9981772841349565</c:v>
                </c:pt>
                <c:pt idx="19">
                  <c:v>3.0092670226186593</c:v>
                </c:pt>
                <c:pt idx="20">
                  <c:v>2.7797436453345306</c:v>
                </c:pt>
                <c:pt idx="21">
                  <c:v>2.6060963008533728</c:v>
                </c:pt>
                <c:pt idx="22">
                  <c:v>2.4095662246169711</c:v>
                </c:pt>
                <c:pt idx="23">
                  <c:v>2.3218668125398483</c:v>
                </c:pt>
                <c:pt idx="24">
                  <c:v>2.2175096767868712</c:v>
                </c:pt>
                <c:pt idx="25">
                  <c:v>2.846110708729042</c:v>
                </c:pt>
                <c:pt idx="26">
                  <c:v>2.5819291644369744</c:v>
                </c:pt>
                <c:pt idx="27">
                  <c:v>2.3349951647206928</c:v>
                </c:pt>
                <c:pt idx="28">
                  <c:v>3.089668898253298</c:v>
                </c:pt>
                <c:pt idx="29">
                  <c:v>3.1650042940135887</c:v>
                </c:pt>
                <c:pt idx="30">
                  <c:v>3.2741320985979057</c:v>
                </c:pt>
                <c:pt idx="31">
                  <c:v>2.9124929090723355</c:v>
                </c:pt>
                <c:pt idx="32">
                  <c:v>3.7252705661368459</c:v>
                </c:pt>
                <c:pt idx="33">
                  <c:v>3.2891254915024311</c:v>
                </c:pt>
                <c:pt idx="34">
                  <c:v>2.8906753681024453</c:v>
                </c:pt>
                <c:pt idx="35">
                  <c:v>3.2094791126879687</c:v>
                </c:pt>
                <c:pt idx="36">
                  <c:v>2.9265165197084588</c:v>
                </c:pt>
                <c:pt idx="37">
                  <c:v>2.5356818364636093</c:v>
                </c:pt>
                <c:pt idx="38">
                  <c:v>2.3158213704077406</c:v>
                </c:pt>
                <c:pt idx="39">
                  <c:v>2.7491781707545346</c:v>
                </c:pt>
                <c:pt idx="40">
                  <c:v>2.9221127655422303</c:v>
                </c:pt>
                <c:pt idx="41">
                  <c:v>2.7358637013997664</c:v>
                </c:pt>
                <c:pt idx="42">
                  <c:v>2.5915829796844885</c:v>
                </c:pt>
                <c:pt idx="43">
                  <c:v>2.7792996164969446</c:v>
                </c:pt>
                <c:pt idx="44">
                  <c:v>2.8527191563710783</c:v>
                </c:pt>
                <c:pt idx="45">
                  <c:v>2.8855607127383465</c:v>
                </c:pt>
                <c:pt idx="46">
                  <c:v>2.8047545768058466</c:v>
                </c:pt>
                <c:pt idx="47">
                  <c:v>2.9834282914395351</c:v>
                </c:pt>
                <c:pt idx="48">
                  <c:v>3.1494890000559925</c:v>
                </c:pt>
                <c:pt idx="49">
                  <c:v>2.8993836419099535</c:v>
                </c:pt>
                <c:pt idx="50">
                  <c:v>2.9537280894949327</c:v>
                </c:pt>
                <c:pt idx="51">
                  <c:v>2.8274096874118619</c:v>
                </c:pt>
                <c:pt idx="52">
                  <c:v>2.4961369728469074</c:v>
                </c:pt>
                <c:pt idx="53">
                  <c:v>3.0451004226076832</c:v>
                </c:pt>
                <c:pt idx="54">
                  <c:v>3.310624127823818</c:v>
                </c:pt>
                <c:pt idx="55">
                  <c:v>3.0293440795310769</c:v>
                </c:pt>
                <c:pt idx="56">
                  <c:v>2.5496577239235418</c:v>
                </c:pt>
                <c:pt idx="57">
                  <c:v>2.4285549697332964</c:v>
                </c:pt>
                <c:pt idx="58">
                  <c:v>2.399996990896891</c:v>
                </c:pt>
                <c:pt idx="59">
                  <c:v>2.4590819774110724</c:v>
                </c:pt>
                <c:pt idx="60">
                  <c:v>2.1835411314246147</c:v>
                </c:pt>
                <c:pt idx="61">
                  <c:v>3.3061824937846183</c:v>
                </c:pt>
                <c:pt idx="62">
                  <c:v>3.6767604336528104</c:v>
                </c:pt>
                <c:pt idx="63">
                  <c:v>3.023666750811862</c:v>
                </c:pt>
                <c:pt idx="64">
                  <c:v>2.9822869609957854</c:v>
                </c:pt>
                <c:pt idx="65">
                  <c:v>2.4759871974976839</c:v>
                </c:pt>
                <c:pt idx="66">
                  <c:v>2.5313133868073239</c:v>
                </c:pt>
                <c:pt idx="67">
                  <c:v>2.4697527979470277</c:v>
                </c:pt>
                <c:pt idx="68">
                  <c:v>2.6765832946525121</c:v>
                </c:pt>
                <c:pt idx="69">
                  <c:v>2.6769719859187906</c:v>
                </c:pt>
                <c:pt idx="70">
                  <c:v>2.4662853956900097</c:v>
                </c:pt>
                <c:pt idx="71">
                  <c:v>2.6730958532611653</c:v>
                </c:pt>
                <c:pt idx="72">
                  <c:v>3.0804924071585957</c:v>
                </c:pt>
                <c:pt idx="73">
                  <c:v>3.1792821221284484</c:v>
                </c:pt>
                <c:pt idx="74">
                  <c:v>3.9949240641979813</c:v>
                </c:pt>
                <c:pt idx="75">
                  <c:v>3.0650163105960471</c:v>
                </c:pt>
                <c:pt idx="76">
                  <c:v>2.8064980494152421</c:v>
                </c:pt>
                <c:pt idx="77">
                  <c:v>3.1101944560394643</c:v>
                </c:pt>
                <c:pt idx="78">
                  <c:v>3.2377503240489802</c:v>
                </c:pt>
                <c:pt idx="79">
                  <c:v>2.5771346096945922</c:v>
                </c:pt>
                <c:pt idx="80">
                  <c:v>2.8041460175208366</c:v>
                </c:pt>
                <c:pt idx="81">
                  <c:v>2.7997383137714182</c:v>
                </c:pt>
                <c:pt idx="82">
                  <c:v>2.8157309509572861</c:v>
                </c:pt>
                <c:pt idx="83">
                  <c:v>2.808961823877004</c:v>
                </c:pt>
                <c:pt idx="84">
                  <c:v>2.9710631255011268</c:v>
                </c:pt>
                <c:pt idx="85">
                  <c:v>3.056278245068365</c:v>
                </c:pt>
                <c:pt idx="86">
                  <c:v>2.9880262180557313</c:v>
                </c:pt>
                <c:pt idx="87">
                  <c:v>3.0359462668811212</c:v>
                </c:pt>
                <c:pt idx="88">
                  <c:v>2.5926815988123724</c:v>
                </c:pt>
                <c:pt idx="89">
                  <c:v>2.5210299611112781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56312"/>
        <c:axId val="215357488"/>
      </c:scatterChart>
      <c:valAx>
        <c:axId val="21535631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357488"/>
        <c:crosses val="autoZero"/>
        <c:crossBetween val="midCat"/>
      </c:valAx>
      <c:valAx>
        <c:axId val="21535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356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14.22399998</v>
      </c>
      <c r="C2">
        <v>0.58109999000000001</v>
      </c>
      <c r="D2">
        <v>1130.10998535</v>
      </c>
      <c r="E2">
        <v>1.04770005</v>
      </c>
      <c r="F2">
        <v>385.84298705999998</v>
      </c>
      <c r="G2">
        <v>1.1901999700000001</v>
      </c>
      <c r="H2">
        <v>913.58599853999999</v>
      </c>
      <c r="K2" s="2">
        <f>TREND(Calibration!$A$2:$A$4,Calibration!$B$2:$B$4,C2)</f>
        <v>380.34609021909012</v>
      </c>
      <c r="L2" s="2">
        <f>TREND(Calibration!$A$2:$A$4,Calibration!$C$2:$C$4,E2)</f>
        <v>402.04418362525382</v>
      </c>
      <c r="M2" s="2">
        <f>TREND(Calibration!$A$2:$A$4,Calibration!$D$2:$D$4,G2)</f>
        <v>438.95869281660237</v>
      </c>
      <c r="O2" s="2">
        <f>AVERAGE(K2:K409)</f>
        <v>389.25873775185607</v>
      </c>
    </row>
    <row r="3" spans="1:15" x14ac:dyDescent="0.25">
      <c r="A3">
        <v>4546</v>
      </c>
      <c r="B3">
        <v>14.27600002</v>
      </c>
      <c r="C3">
        <v>0.59030002000000004</v>
      </c>
      <c r="D3">
        <v>585.65997314000003</v>
      </c>
      <c r="E3">
        <v>1.04770005</v>
      </c>
      <c r="F3">
        <v>650.01898193</v>
      </c>
      <c r="G3">
        <v>1.1907999499999999</v>
      </c>
      <c r="H3">
        <v>746.44396973000005</v>
      </c>
      <c r="K3" s="2">
        <f>TREND(Calibration!$A$2:$A$4,Calibration!$B$2:$B$4,C3)</f>
        <v>386.02863602495802</v>
      </c>
      <c r="L3" s="2">
        <f>TREND(Calibration!$A$2:$A$4,Calibration!$C$2:$C$4,E3)</f>
        <v>402.04418362525382</v>
      </c>
      <c r="M3" s="2">
        <f>TREND(Calibration!$A$2:$A$4,Calibration!$D$2:$D$4,G3)</f>
        <v>439.20678321406103</v>
      </c>
    </row>
    <row r="4" spans="1:15" x14ac:dyDescent="0.25">
      <c r="A4">
        <v>9502</v>
      </c>
      <c r="B4">
        <v>14.29300022</v>
      </c>
      <c r="C4">
        <v>0.57620000999999998</v>
      </c>
      <c r="D4">
        <v>1242.1300048799999</v>
      </c>
      <c r="E4">
        <v>1.0816999700000001</v>
      </c>
      <c r="F4">
        <v>559.89300536999997</v>
      </c>
      <c r="G4">
        <v>1.18859994</v>
      </c>
      <c r="H4">
        <v>986.14001465000001</v>
      </c>
      <c r="K4" s="2">
        <f>TREND(Calibration!$A$2:$A$4,Calibration!$B$2:$B$4,C4)</f>
        <v>377.31953913199186</v>
      </c>
      <c r="L4" s="2">
        <f>TREND(Calibration!$A$2:$A$4,Calibration!$C$2:$C$4,E4)</f>
        <v>415.75960440867607</v>
      </c>
      <c r="M4" s="2">
        <f>TREND(Calibration!$A$2:$A$4,Calibration!$D$2:$D$4,G4)</f>
        <v>438.29708396523085</v>
      </c>
    </row>
    <row r="5" spans="1:15" x14ac:dyDescent="0.25">
      <c r="A5">
        <v>14503</v>
      </c>
      <c r="B5">
        <v>14.28299999</v>
      </c>
      <c r="C5">
        <v>0.57569999000000005</v>
      </c>
      <c r="D5">
        <v>853.02600098000005</v>
      </c>
      <c r="E5">
        <v>1.3415000399999999</v>
      </c>
      <c r="F5">
        <v>322.08200073</v>
      </c>
      <c r="G5">
        <v>1.1901999700000001</v>
      </c>
      <c r="H5">
        <v>1151.81799316</v>
      </c>
      <c r="K5" s="2">
        <f>TREND(Calibration!$A$2:$A$4,Calibration!$B$2:$B$4,C5)</f>
        <v>377.01069377454741</v>
      </c>
      <c r="L5" s="2">
        <f>TREND(Calibration!$A$2:$A$4,Calibration!$C$2:$C$4,E5)</f>
        <v>520.56182981428162</v>
      </c>
      <c r="M5" s="2">
        <f>TREND(Calibration!$A$2:$A$4,Calibration!$D$2:$D$4,G5)</f>
        <v>438.95869281660237</v>
      </c>
    </row>
    <row r="6" spans="1:15" x14ac:dyDescent="0.25">
      <c r="A6">
        <v>19507</v>
      </c>
      <c r="B6">
        <v>14.272999759999999</v>
      </c>
      <c r="C6">
        <v>0.58920002000000005</v>
      </c>
      <c r="D6">
        <v>689.13000488</v>
      </c>
      <c r="E6">
        <v>1.0578999499999999</v>
      </c>
      <c r="F6">
        <v>520.29400635000002</v>
      </c>
      <c r="G6">
        <v>1.18920004</v>
      </c>
      <c r="H6">
        <v>727.64898682</v>
      </c>
      <c r="K6" s="2">
        <f>TREND(Calibration!$A$2:$A$4,Calibration!$B$2:$B$4,C6)</f>
        <v>385.34920341588452</v>
      </c>
      <c r="L6" s="2">
        <f>TREND(Calibration!$A$2:$A$4,Calibration!$C$2:$C$4,E6)</f>
        <v>406.1587792022089</v>
      </c>
      <c r="M6" s="2">
        <f>TREND(Calibration!$A$2:$A$4,Calibration!$D$2:$D$4,G6)</f>
        <v>438.54522398242307</v>
      </c>
    </row>
    <row r="7" spans="1:15" x14ac:dyDescent="0.25">
      <c r="A7">
        <v>24504</v>
      </c>
      <c r="B7">
        <v>14.21500015</v>
      </c>
      <c r="C7">
        <v>0.58219999</v>
      </c>
      <c r="D7">
        <v>9.9000003020963209E+37</v>
      </c>
      <c r="E7">
        <v>1.0514999599999999</v>
      </c>
      <c r="F7">
        <v>146.31300354000001</v>
      </c>
      <c r="G7">
        <v>1.1875</v>
      </c>
      <c r="H7">
        <v>9.9000003020963209E+37</v>
      </c>
      <c r="K7" s="2">
        <f>TREND(Calibration!$A$2:$A$4,Calibration!$B$2:$B$4,C7)</f>
        <v>381.02552282816362</v>
      </c>
      <c r="L7" s="2">
        <f>TREND(Calibration!$A$2:$A$4,Calibration!$C$2:$C$4,E7)</f>
        <v>403.5770508963866</v>
      </c>
      <c r="M7" s="2">
        <f>TREND(Calibration!$A$2:$A$4,Calibration!$D$2:$D$4,G7)</f>
        <v>437.84226121817136</v>
      </c>
    </row>
    <row r="8" spans="1:15" x14ac:dyDescent="0.25">
      <c r="A8">
        <v>29507</v>
      </c>
      <c r="B8">
        <v>14.182000159999999</v>
      </c>
      <c r="C8">
        <v>0.58109999000000001</v>
      </c>
      <c r="D8">
        <v>773.04498291000004</v>
      </c>
      <c r="E8">
        <v>1.07679999</v>
      </c>
      <c r="F8">
        <v>432.60101318</v>
      </c>
      <c r="G8">
        <v>1.1897000099999999</v>
      </c>
      <c r="H8">
        <v>1071.43200684</v>
      </c>
      <c r="K8" s="2">
        <f>TREND(Calibration!$A$2:$A$4,Calibration!$B$2:$B$4,C8)</f>
        <v>380.34609021909012</v>
      </c>
      <c r="L8" s="2">
        <f>TREND(Calibration!$A$2:$A$4,Calibration!$C$2:$C$4,E8)</f>
        <v>413.78297365394627</v>
      </c>
      <c r="M8" s="2">
        <f>TREND(Calibration!$A$2:$A$4,Calibration!$D$2:$D$4,G8)</f>
        <v>438.75196046700154</v>
      </c>
    </row>
    <row r="9" spans="1:15" x14ac:dyDescent="0.25">
      <c r="A9">
        <v>34508</v>
      </c>
      <c r="B9">
        <v>14.23400021</v>
      </c>
      <c r="C9">
        <v>0.6038</v>
      </c>
      <c r="D9">
        <v>404.64999390000003</v>
      </c>
      <c r="E9">
        <v>1.13030005</v>
      </c>
      <c r="F9">
        <v>691.86999512</v>
      </c>
      <c r="G9">
        <v>1.18920004</v>
      </c>
      <c r="H9">
        <v>717.57501220999995</v>
      </c>
      <c r="K9" s="2">
        <f>TREND(Calibration!$A$2:$A$4,Calibration!$B$2:$B$4,C9)</f>
        <v>394.36711478299469</v>
      </c>
      <c r="L9" s="2">
        <f>TREND(Calibration!$A$2:$A$4,Calibration!$C$2:$C$4,E9)</f>
        <v>435.3646666355279</v>
      </c>
      <c r="M9" s="2">
        <f>TREND(Calibration!$A$2:$A$4,Calibration!$D$2:$D$4,G9)</f>
        <v>438.54522398242307</v>
      </c>
    </row>
    <row r="10" spans="1:15" x14ac:dyDescent="0.25">
      <c r="A10">
        <v>39508</v>
      </c>
      <c r="B10">
        <v>14.16300011</v>
      </c>
      <c r="C10">
        <v>0.60000001999999997</v>
      </c>
      <c r="D10">
        <v>1006.04797363</v>
      </c>
      <c r="E10">
        <v>1.18110001</v>
      </c>
      <c r="F10">
        <v>718.19097899999997</v>
      </c>
      <c r="G10">
        <v>1.1880999800000001</v>
      </c>
      <c r="H10">
        <v>9.9000003020963209E+37</v>
      </c>
      <c r="K10" s="2">
        <f>TREND(Calibration!$A$2:$A$4,Calibration!$B$2:$B$4,C10)</f>
        <v>392.01999630496994</v>
      </c>
      <c r="L10" s="2">
        <f>TREND(Calibration!$A$2:$A$4,Calibration!$C$2:$C$4,E10)</f>
        <v>455.8571509466974</v>
      </c>
      <c r="M10" s="2">
        <f>TREND(Calibration!$A$2:$A$4,Calibration!$D$2:$D$4,G10)</f>
        <v>438.09035161563008</v>
      </c>
    </row>
    <row r="11" spans="1:15" x14ac:dyDescent="0.25">
      <c r="A11">
        <v>44509</v>
      </c>
      <c r="B11">
        <v>14.166000370000001</v>
      </c>
      <c r="C11">
        <v>0.59619999000000001</v>
      </c>
      <c r="D11">
        <v>790.27600098000005</v>
      </c>
      <c r="E11">
        <v>1.28100002</v>
      </c>
      <c r="F11">
        <v>771.63598633000004</v>
      </c>
      <c r="G11">
        <v>1.1854000099999999</v>
      </c>
      <c r="H11">
        <v>1114.2030029299999</v>
      </c>
      <c r="K11" s="2">
        <f>TREND(Calibration!$A$2:$A$4,Calibration!$B$2:$B$4,C11)</f>
        <v>389.67284694364486</v>
      </c>
      <c r="L11" s="2">
        <f>TREND(Calibration!$A$2:$A$4,Calibration!$C$2:$C$4,E11)</f>
        <v>496.15638322189375</v>
      </c>
      <c r="M11" s="2">
        <f>TREND(Calibration!$A$2:$A$4,Calibration!$D$2:$D$4,G11)</f>
        <v>436.97392001719908</v>
      </c>
    </row>
    <row r="12" spans="1:15" x14ac:dyDescent="0.25">
      <c r="A12">
        <v>49510</v>
      </c>
      <c r="B12">
        <v>14.18900013</v>
      </c>
      <c r="C12">
        <v>0.59240000999999998</v>
      </c>
      <c r="D12">
        <v>602.99401854999996</v>
      </c>
      <c r="E12">
        <v>1.2949999599999999</v>
      </c>
      <c r="F12">
        <v>624.39599609000004</v>
      </c>
      <c r="G12">
        <v>1.1827000400000001</v>
      </c>
      <c r="H12">
        <v>1331.20605469</v>
      </c>
      <c r="K12" s="2">
        <f>TREND(Calibration!$A$2:$A$4,Calibration!$B$2:$B$4,C12)</f>
        <v>387.3257284656201</v>
      </c>
      <c r="L12" s="2">
        <f>TREND(Calibration!$A$2:$A$4,Calibration!$C$2:$C$4,E12)</f>
        <v>501.80389851141979</v>
      </c>
      <c r="M12" s="2">
        <f>TREND(Calibration!$A$2:$A$4,Calibration!$D$2:$D$4,G12)</f>
        <v>435.85748841876818</v>
      </c>
    </row>
    <row r="13" spans="1:15" x14ac:dyDescent="0.25">
      <c r="A13">
        <v>54523</v>
      </c>
      <c r="B13">
        <v>14.25399971</v>
      </c>
      <c r="C13">
        <v>0.60270000000000001</v>
      </c>
      <c r="D13">
        <v>406.40600585999999</v>
      </c>
      <c r="E13">
        <v>1.3415000399999999</v>
      </c>
      <c r="F13">
        <v>1183.4219970700001</v>
      </c>
      <c r="G13">
        <v>1.17999995</v>
      </c>
      <c r="H13">
        <v>857.00201416000004</v>
      </c>
      <c r="K13" s="2">
        <f>TREND(Calibration!$A$2:$A$4,Calibration!$B$2:$B$4,C13)</f>
        <v>393.68768217392119</v>
      </c>
      <c r="L13" s="2">
        <f>TREND(Calibration!$A$2:$A$4,Calibration!$C$2:$C$4,E13)</f>
        <v>520.56182981428162</v>
      </c>
      <c r="M13" s="2">
        <f>TREND(Calibration!$A$2:$A$4,Calibration!$D$2:$D$4,G13)</f>
        <v>434.74100720060369</v>
      </c>
    </row>
    <row r="14" spans="1:15" x14ac:dyDescent="0.25">
      <c r="A14">
        <v>59510</v>
      </c>
      <c r="B14">
        <v>14.24100018</v>
      </c>
      <c r="C14">
        <v>0.60750002000000003</v>
      </c>
      <c r="D14">
        <v>1019.87701416</v>
      </c>
      <c r="E14">
        <v>1.4813000000000001</v>
      </c>
      <c r="F14">
        <v>610.39599609000004</v>
      </c>
      <c r="G14">
        <v>1.1805000299999999</v>
      </c>
      <c r="H14">
        <v>1129.05505371</v>
      </c>
      <c r="K14" s="2">
        <f>TREND(Calibration!$A$2:$A$4,Calibration!$B$2:$B$4,C14)</f>
        <v>396.65249136683491</v>
      </c>
      <c r="L14" s="2">
        <f>TREND(Calibration!$A$2:$A$4,Calibration!$C$2:$C$4,E14)</f>
        <v>576.95652947550445</v>
      </c>
      <c r="M14" s="2">
        <f>TREND(Calibration!$A$2:$A$4,Calibration!$D$2:$D$4,G14)</f>
        <v>434.94778916993789</v>
      </c>
    </row>
    <row r="15" spans="1:15" x14ac:dyDescent="0.25">
      <c r="A15">
        <v>64510</v>
      </c>
      <c r="B15">
        <v>14.2670002</v>
      </c>
      <c r="C15">
        <v>0.59670000999999995</v>
      </c>
      <c r="D15">
        <v>986.55297852000001</v>
      </c>
      <c r="E15">
        <v>1.51429999</v>
      </c>
      <c r="F15">
        <v>688.41497803000004</v>
      </c>
      <c r="G15">
        <v>1.18110001</v>
      </c>
      <c r="H15">
        <v>1335.9389648399999</v>
      </c>
      <c r="K15" s="2">
        <f>TREND(Calibration!$A$2:$A$4,Calibration!$B$2:$B$4,C15)</f>
        <v>389.98169230108931</v>
      </c>
      <c r="L15" s="2">
        <f>TREND(Calibration!$A$2:$A$4,Calibration!$C$2:$C$4,E15)</f>
        <v>590.26858281853367</v>
      </c>
      <c r="M15" s="2">
        <f>TREND(Calibration!$A$2:$A$4,Calibration!$D$2:$D$4,G15)</f>
        <v>435.19587956739667</v>
      </c>
    </row>
    <row r="16" spans="1:15" x14ac:dyDescent="0.25">
      <c r="A16">
        <v>69512</v>
      </c>
      <c r="B16">
        <v>14.34399986</v>
      </c>
      <c r="C16">
        <v>0.60270000000000001</v>
      </c>
      <c r="D16">
        <v>790.76098633000004</v>
      </c>
      <c r="E16">
        <v>1.5116000199999999</v>
      </c>
      <c r="F16">
        <v>614.20697021000001</v>
      </c>
      <c r="G16">
        <v>1.1789000000000001</v>
      </c>
      <c r="H16">
        <v>936.65600586000005</v>
      </c>
      <c r="K16" s="2">
        <f>TREND(Calibration!$A$2:$A$4,Calibration!$B$2:$B$4,C16)</f>
        <v>393.68768217392119</v>
      </c>
      <c r="L16" s="2">
        <f>TREND(Calibration!$A$2:$A$4,Calibration!$C$2:$C$4,E16)</f>
        <v>589.17942658955963</v>
      </c>
      <c r="M16" s="2">
        <f>TREND(Calibration!$A$2:$A$4,Calibration!$D$2:$D$4,G16)</f>
        <v>434.28618031856649</v>
      </c>
    </row>
    <row r="17" spans="1:13" x14ac:dyDescent="0.25">
      <c r="A17">
        <v>74526</v>
      </c>
      <c r="B17">
        <v>14.39599991</v>
      </c>
      <c r="C17">
        <v>0.61400001999999998</v>
      </c>
      <c r="D17">
        <v>539.92602538999995</v>
      </c>
      <c r="E17">
        <v>1.51049995</v>
      </c>
      <c r="F17">
        <v>912.91400146000001</v>
      </c>
      <c r="G17">
        <v>1.17620003</v>
      </c>
      <c r="H17">
        <v>835.27899170000001</v>
      </c>
      <c r="K17" s="2">
        <f>TREND(Calibration!$A$2:$A$4,Calibration!$B$2:$B$4,C17)</f>
        <v>400.66732042045112</v>
      </c>
      <c r="L17" s="2">
        <f>TREND(Calibration!$A$2:$A$4,Calibration!$C$2:$C$4,E17)</f>
        <v>588.73566310596266</v>
      </c>
      <c r="M17" s="2">
        <f>TREND(Calibration!$A$2:$A$4,Calibration!$D$2:$D$4,G17)</f>
        <v>433.16974872013549</v>
      </c>
    </row>
    <row r="18" spans="1:13" x14ac:dyDescent="0.25">
      <c r="A18">
        <v>79513</v>
      </c>
      <c r="B18">
        <v>14.369999890000001</v>
      </c>
      <c r="C18">
        <v>0.60320001999999995</v>
      </c>
      <c r="D18">
        <v>9.9000003020963209E+37</v>
      </c>
      <c r="E18">
        <v>1.5099999900000001</v>
      </c>
      <c r="F18">
        <v>383.94299316000001</v>
      </c>
      <c r="G18">
        <v>1.1772999799999999</v>
      </c>
      <c r="H18">
        <v>9.9000003020963209E+37</v>
      </c>
      <c r="K18" s="2">
        <f>TREND(Calibration!$A$2:$A$4,Calibration!$B$2:$B$4,C18)</f>
        <v>393.99652753136564</v>
      </c>
      <c r="L18" s="2">
        <f>TREND(Calibration!$A$2:$A$4,Calibration!$C$2:$C$4,E18)</f>
        <v>588.53398140274453</v>
      </c>
      <c r="M18" s="2">
        <f>TREND(Calibration!$A$2:$A$4,Calibration!$D$2:$D$4,G18)</f>
        <v>433.62457560217268</v>
      </c>
    </row>
    <row r="19" spans="1:13" x14ac:dyDescent="0.25">
      <c r="A19">
        <v>84513</v>
      </c>
      <c r="B19">
        <v>14.4090004</v>
      </c>
      <c r="C19">
        <v>0.60699999000000004</v>
      </c>
      <c r="D19">
        <v>597.01599121000004</v>
      </c>
      <c r="E19">
        <v>1.51049995</v>
      </c>
      <c r="F19">
        <v>1073.5369873</v>
      </c>
      <c r="G19">
        <v>1.17939997</v>
      </c>
      <c r="H19">
        <v>648.02197265999996</v>
      </c>
      <c r="K19" s="2">
        <f>TREND(Calibration!$A$2:$A$4,Calibration!$B$2:$B$4,C19)</f>
        <v>396.34363983273033</v>
      </c>
      <c r="L19" s="2">
        <f>TREND(Calibration!$A$2:$A$4,Calibration!$C$2:$C$4,E19)</f>
        <v>588.73566310596266</v>
      </c>
      <c r="M19" s="2">
        <f>TREND(Calibration!$A$2:$A$4,Calibration!$D$2:$D$4,G19)</f>
        <v>434.49291680314496</v>
      </c>
    </row>
    <row r="20" spans="1:13" x14ac:dyDescent="0.25">
      <c r="A20">
        <v>89512</v>
      </c>
      <c r="B20">
        <v>14.37699986</v>
      </c>
      <c r="C20">
        <v>0.60809999999999997</v>
      </c>
      <c r="D20">
        <v>861.17199706999997</v>
      </c>
      <c r="E20">
        <v>1.6957000499999999</v>
      </c>
      <c r="F20">
        <v>911.13098145000004</v>
      </c>
      <c r="G20">
        <v>1.17999995</v>
      </c>
      <c r="H20">
        <v>865.01098633000004</v>
      </c>
      <c r="K20" s="2">
        <f>TREND(Calibration!$A$2:$A$4,Calibration!$B$2:$B$4,C20)</f>
        <v>397.0230786184639</v>
      </c>
      <c r="L20" s="2">
        <f>TREND(Calibration!$A$2:$A$4,Calibration!$C$2:$C$4,E20)</f>
        <v>663.44458302788837</v>
      </c>
      <c r="M20" s="2">
        <f>TREND(Calibration!$A$2:$A$4,Calibration!$D$2:$D$4,G20)</f>
        <v>434.74100720060369</v>
      </c>
    </row>
    <row r="21" spans="1:13" x14ac:dyDescent="0.25">
      <c r="A21">
        <v>94521</v>
      </c>
      <c r="B21">
        <v>14.3409996</v>
      </c>
      <c r="C21">
        <v>0.59130000999999999</v>
      </c>
      <c r="D21">
        <v>9.9000003020963209E+37</v>
      </c>
      <c r="E21">
        <v>1.70270002</v>
      </c>
      <c r="F21">
        <v>748.02301024999997</v>
      </c>
      <c r="G21">
        <v>1.1805000299999999</v>
      </c>
      <c r="H21">
        <v>9.9000003020963209E+37</v>
      </c>
      <c r="K21" s="2">
        <f>TREND(Calibration!$A$2:$A$4,Calibration!$B$2:$B$4,C21)</f>
        <v>386.64629585654654</v>
      </c>
      <c r="L21" s="2">
        <f>TREND(Calibration!$A$2:$A$4,Calibration!$C$2:$C$4,E21)</f>
        <v>666.26834067265145</v>
      </c>
      <c r="M21" s="2">
        <f>TREND(Calibration!$A$2:$A$4,Calibration!$D$2:$D$4,G21)</f>
        <v>434.94778916993789</v>
      </c>
    </row>
    <row r="22" spans="1:13" x14ac:dyDescent="0.25">
      <c r="A22">
        <v>99513</v>
      </c>
      <c r="B22">
        <v>14.3409996</v>
      </c>
      <c r="C22">
        <v>0.59729999</v>
      </c>
      <c r="D22">
        <v>785.35302734000004</v>
      </c>
      <c r="E22">
        <v>1.81079996</v>
      </c>
      <c r="F22">
        <v>825.52801513999998</v>
      </c>
      <c r="G22">
        <v>1.18210006</v>
      </c>
      <c r="H22">
        <v>1176.6030273399999</v>
      </c>
      <c r="K22" s="2">
        <f>TREND(Calibration!$A$2:$A$4,Calibration!$B$2:$B$4,C22)</f>
        <v>390.35227955271836</v>
      </c>
      <c r="L22" s="2">
        <f>TREND(Calibration!$A$2:$A$4,Calibration!$C$2:$C$4,E22)</f>
        <v>709.87538927049218</v>
      </c>
      <c r="M22" s="2">
        <f>TREND(Calibration!$A$2:$A$4,Calibration!$D$2:$D$4,G22)</f>
        <v>435.60939802130946</v>
      </c>
    </row>
    <row r="23" spans="1:13" x14ac:dyDescent="0.25">
      <c r="A23">
        <v>104528</v>
      </c>
      <c r="B23">
        <v>14.35400009</v>
      </c>
      <c r="C23">
        <v>0.61940002000000005</v>
      </c>
      <c r="D23">
        <v>728.70202637</v>
      </c>
      <c r="E23">
        <v>1.88530004</v>
      </c>
      <c r="F23">
        <v>1047.5219726600001</v>
      </c>
      <c r="G23">
        <v>1.1854000099999999</v>
      </c>
      <c r="H23">
        <v>1134.4959716799999</v>
      </c>
      <c r="K23" s="2">
        <f>TREND(Calibration!$A$2:$A$4,Calibration!$B$2:$B$4,C23)</f>
        <v>404.00271686499394</v>
      </c>
      <c r="L23" s="2">
        <f>TREND(Calibration!$A$2:$A$4,Calibration!$C$2:$C$4,E23)</f>
        <v>739.92839955988757</v>
      </c>
      <c r="M23" s="2">
        <f>TREND(Calibration!$A$2:$A$4,Calibration!$D$2:$D$4,G23)</f>
        <v>436.97392001719908</v>
      </c>
    </row>
    <row r="24" spans="1:13" x14ac:dyDescent="0.25">
      <c r="A24">
        <v>109514</v>
      </c>
      <c r="B24">
        <v>14.350999829999999</v>
      </c>
      <c r="C24">
        <v>0.62370002000000002</v>
      </c>
      <c r="D24">
        <v>736.96398925999995</v>
      </c>
      <c r="E24">
        <v>1.8772000099999999</v>
      </c>
      <c r="F24">
        <v>9.9000003020963209E+37</v>
      </c>
      <c r="G24">
        <v>1.1897000099999999</v>
      </c>
      <c r="H24">
        <v>1077.1230468700001</v>
      </c>
      <c r="K24" s="2">
        <f>TREND(Calibration!$A$2:$A$4,Calibration!$B$2:$B$4,C24)</f>
        <v>406.65868070046315</v>
      </c>
      <c r="L24" s="2">
        <f>TREND(Calibration!$A$2:$A$4,Calibration!$C$2:$C$4,E24)</f>
        <v>736.66088246548429</v>
      </c>
      <c r="M24" s="2">
        <f>TREND(Calibration!$A$2:$A$4,Calibration!$D$2:$D$4,G24)</f>
        <v>438.75196046700154</v>
      </c>
    </row>
    <row r="25" spans="1:13" x14ac:dyDescent="0.25">
      <c r="A25">
        <v>114514</v>
      </c>
      <c r="B25">
        <v>14.338000299999999</v>
      </c>
      <c r="C25">
        <v>0.62269998000000004</v>
      </c>
      <c r="D25">
        <v>851.92297363</v>
      </c>
      <c r="E25">
        <v>1.71619999</v>
      </c>
      <c r="F25">
        <v>9.9000003020963209E+37</v>
      </c>
      <c r="G25">
        <v>1.2000000500000001</v>
      </c>
      <c r="H25">
        <v>875.69000243999994</v>
      </c>
      <c r="K25" s="2">
        <f>TREND(Calibration!$A$2:$A$4,Calibration!$B$2:$B$4,C25)</f>
        <v>406.04098998557419</v>
      </c>
      <c r="L25" s="2">
        <f>TREND(Calibration!$A$2:$A$4,Calibration!$C$2:$C$4,E25)</f>
        <v>671.71417022500259</v>
      </c>
      <c r="M25" s="2">
        <f>TREND(Calibration!$A$2:$A$4,Calibration!$D$2:$D$4,G25)</f>
        <v>443.01100413085823</v>
      </c>
    </row>
    <row r="26" spans="1:13" x14ac:dyDescent="0.25">
      <c r="A26">
        <v>119514</v>
      </c>
      <c r="B26">
        <v>14.33100033</v>
      </c>
      <c r="C26">
        <v>0.61830001999999995</v>
      </c>
      <c r="D26">
        <v>480.22799683</v>
      </c>
      <c r="E26">
        <v>1.63740003</v>
      </c>
      <c r="F26">
        <v>9.9000003020963209E+37</v>
      </c>
      <c r="G26">
        <v>1.2096999900000001</v>
      </c>
      <c r="H26">
        <v>1339.49902344</v>
      </c>
      <c r="K26" s="2">
        <f>TREND(Calibration!$A$2:$A$4,Calibration!$B$2:$B$4,C26)</f>
        <v>403.32328425592033</v>
      </c>
      <c r="L26" s="2">
        <f>TREND(Calibration!$A$2:$A$4,Calibration!$C$2:$C$4,E26)</f>
        <v>639.92660692729953</v>
      </c>
      <c r="M26" s="2">
        <f>TREND(Calibration!$A$2:$A$4,Calibration!$D$2:$D$4,G26)</f>
        <v>447.02190777752259</v>
      </c>
    </row>
    <row r="27" spans="1:13" x14ac:dyDescent="0.25">
      <c r="A27">
        <v>124514</v>
      </c>
      <c r="B27">
        <v>14.29899979</v>
      </c>
      <c r="C27">
        <v>0.61189996999999996</v>
      </c>
      <c r="D27">
        <v>607.20300293000003</v>
      </c>
      <c r="E27">
        <v>1.90690005</v>
      </c>
      <c r="F27">
        <v>9.9000003020963209E+37</v>
      </c>
      <c r="G27">
        <v>1.2280999399999999</v>
      </c>
      <c r="H27">
        <v>1106.56994629</v>
      </c>
      <c r="K27" s="2">
        <f>TREND(Calibration!$A$2:$A$4,Calibration!$B$2:$B$4,C27)</f>
        <v>399.37019091982853</v>
      </c>
      <c r="L27" s="2">
        <f>TREND(Calibration!$A$2:$A$4,Calibration!$C$2:$C$4,E27)</f>
        <v>748.64175024059887</v>
      </c>
      <c r="M27" s="2">
        <f>TREND(Calibration!$A$2:$A$4,Calibration!$D$2:$D$4,G27)</f>
        <v>454.63024623667201</v>
      </c>
    </row>
    <row r="28" spans="1:13" x14ac:dyDescent="0.25">
      <c r="A28">
        <v>129514</v>
      </c>
      <c r="B28">
        <v>14.286000250000001</v>
      </c>
      <c r="C28">
        <v>0.61019999000000003</v>
      </c>
      <c r="D28">
        <v>665.94396973000005</v>
      </c>
      <c r="E28">
        <v>2.06299996</v>
      </c>
      <c r="F28">
        <v>9.9000003020963209E+37</v>
      </c>
      <c r="G28">
        <v>1.2339999699999999</v>
      </c>
      <c r="H28">
        <v>787.66900635000002</v>
      </c>
      <c r="K28" s="2">
        <f>TREND(Calibration!$A$2:$A$4,Calibration!$B$2:$B$4,C28)</f>
        <v>398.32017105912604</v>
      </c>
      <c r="L28" s="2">
        <f>TREND(Calibration!$A$2:$A$4,Calibration!$C$2:$C$4,E28)</f>
        <v>811.61177928491259</v>
      </c>
      <c r="M28" s="2">
        <f>TREND(Calibration!$A$2:$A$4,Calibration!$D$2:$D$4,G28)</f>
        <v>457.06989553784598</v>
      </c>
    </row>
    <row r="29" spans="1:13" x14ac:dyDescent="0.25">
      <c r="A29">
        <v>134514</v>
      </c>
      <c r="B29">
        <v>14.286000250000001</v>
      </c>
      <c r="C29">
        <v>0.61019999000000003</v>
      </c>
      <c r="D29">
        <v>567.79901123000002</v>
      </c>
      <c r="E29">
        <v>2.0078999999999998</v>
      </c>
      <c r="F29">
        <v>9.9000003020963209E+37</v>
      </c>
      <c r="G29">
        <v>1.23720002</v>
      </c>
      <c r="H29">
        <v>9.9000003020963209E+37</v>
      </c>
      <c r="K29" s="2">
        <f>TREND(Calibration!$A$2:$A$4,Calibration!$B$2:$B$4,C29)</f>
        <v>398.32017105912604</v>
      </c>
      <c r="L29" s="2">
        <f>TREND(Calibration!$A$2:$A$4,Calibration!$C$2:$C$4,E29)</f>
        <v>789.38469355795394</v>
      </c>
      <c r="M29" s="2">
        <f>TREND(Calibration!$A$2:$A$4,Calibration!$D$2:$D$4,G29)</f>
        <v>458.39310910561119</v>
      </c>
    </row>
    <row r="30" spans="1:13" x14ac:dyDescent="0.25">
      <c r="A30">
        <v>139514</v>
      </c>
      <c r="B30">
        <v>14.28299999</v>
      </c>
      <c r="C30">
        <v>0.60970002000000001</v>
      </c>
      <c r="D30">
        <v>515.78198241999996</v>
      </c>
      <c r="E30">
        <v>2.0634999299999999</v>
      </c>
      <c r="F30">
        <v>9.9000003020963209E+37</v>
      </c>
      <c r="G30">
        <v>1.2421</v>
      </c>
      <c r="H30">
        <v>1103.9770507799999</v>
      </c>
      <c r="K30" s="2">
        <f>TREND(Calibration!$A$2:$A$4,Calibration!$B$2:$B$4,C30)</f>
        <v>398.01135658498197</v>
      </c>
      <c r="L30" s="2">
        <f>TREND(Calibration!$A$2:$A$4,Calibration!$C$2:$C$4,E30)</f>
        <v>811.81346502208748</v>
      </c>
      <c r="M30" s="2">
        <f>TREND(Calibration!$A$2:$A$4,Calibration!$D$2:$D$4,G30)</f>
        <v>460.41923995287243</v>
      </c>
    </row>
    <row r="31" spans="1:13" x14ac:dyDescent="0.25">
      <c r="A31">
        <v>144530</v>
      </c>
      <c r="B31">
        <v>14.31200027</v>
      </c>
      <c r="C31">
        <v>0.60750002000000003</v>
      </c>
      <c r="D31">
        <v>724.00097656000003</v>
      </c>
      <c r="E31">
        <v>1.9917000499999999</v>
      </c>
      <c r="F31">
        <v>9.9000003020963209E+37</v>
      </c>
      <c r="G31">
        <v>1.2421</v>
      </c>
      <c r="H31">
        <v>1295.7149658200001</v>
      </c>
      <c r="K31" s="2">
        <f>TREND(Calibration!$A$2:$A$4,Calibration!$B$2:$B$4,C31)</f>
        <v>396.65249136683491</v>
      </c>
      <c r="L31" s="2">
        <f>TREND(Calibration!$A$2:$A$4,Calibration!$C$2:$C$4,E31)</f>
        <v>782.84970374267198</v>
      </c>
      <c r="M31" s="2">
        <f>TREND(Calibration!$A$2:$A$4,Calibration!$D$2:$D$4,G31)</f>
        <v>460.41923995287243</v>
      </c>
    </row>
    <row r="32" spans="1:13" x14ac:dyDescent="0.25">
      <c r="A32">
        <v>149517</v>
      </c>
      <c r="B32">
        <v>14.373999599999999</v>
      </c>
      <c r="C32">
        <v>0.60320001999999995</v>
      </c>
      <c r="D32">
        <v>242.56300354000001</v>
      </c>
      <c r="E32">
        <v>2.2848999499999998</v>
      </c>
      <c r="F32">
        <v>9.9000003020963209E+37</v>
      </c>
      <c r="G32">
        <v>1.2539999500000001</v>
      </c>
      <c r="H32">
        <v>793.25799560999997</v>
      </c>
      <c r="K32" s="2">
        <f>TREND(Calibration!$A$2:$A$4,Calibration!$B$2:$B$4,C32)</f>
        <v>393.99652753136564</v>
      </c>
      <c r="L32" s="2">
        <f>TREND(Calibration!$A$2:$A$4,Calibration!$C$2:$C$4,E32)</f>
        <v>901.12527621923448</v>
      </c>
      <c r="M32" s="2">
        <f>TREND(Calibration!$A$2:$A$4,Calibration!$D$2:$D$4,G32)</f>
        <v>465.33984284836697</v>
      </c>
    </row>
    <row r="33" spans="1:13" x14ac:dyDescent="0.25">
      <c r="A33">
        <v>154515</v>
      </c>
      <c r="B33">
        <v>14.373999599999999</v>
      </c>
      <c r="C33">
        <v>0.61080003000000005</v>
      </c>
      <c r="D33">
        <v>720.07702637</v>
      </c>
      <c r="E33">
        <v>2.43499994</v>
      </c>
      <c r="F33">
        <v>9.9000003020963209E+37</v>
      </c>
      <c r="G33">
        <v>1.2567000399999999</v>
      </c>
      <c r="H33">
        <v>936.59002685999997</v>
      </c>
      <c r="K33" s="2">
        <f>TREND(Calibration!$A$2:$A$4,Calibration!$B$2:$B$4,C33)</f>
        <v>398.69079537071559</v>
      </c>
      <c r="L33" s="2">
        <f>TREND(Calibration!$A$2:$A$4,Calibration!$C$2:$C$4,E33)</f>
        <v>961.67496346665962</v>
      </c>
      <c r="M33" s="2">
        <f>TREND(Calibration!$A$2:$A$4,Calibration!$D$2:$D$4,G33)</f>
        <v>466.45632406653135</v>
      </c>
    </row>
    <row r="34" spans="1:13" x14ac:dyDescent="0.25">
      <c r="A34">
        <v>159563</v>
      </c>
      <c r="B34">
        <v>14.31499958</v>
      </c>
      <c r="C34">
        <v>0.60320001999999995</v>
      </c>
      <c r="D34">
        <v>945.21899413999995</v>
      </c>
      <c r="E34">
        <v>2.13529992</v>
      </c>
      <c r="F34">
        <v>9.9000003020963209E+37</v>
      </c>
      <c r="G34">
        <v>1.2555999799999999</v>
      </c>
      <c r="H34">
        <v>9.9000003020963209E+37</v>
      </c>
      <c r="K34" s="2">
        <f>TREND(Calibration!$A$2:$A$4,Calibration!$B$2:$B$4,C34)</f>
        <v>393.99652753136564</v>
      </c>
      <c r="L34" s="2">
        <f>TREND(Calibration!$A$2:$A$4,Calibration!$C$2:$C$4,E34)</f>
        <v>840.77727067502758</v>
      </c>
      <c r="M34" s="2">
        <f>TREND(Calibration!$A$2:$A$4,Calibration!$D$2:$D$4,G34)</f>
        <v>466.00145169973848</v>
      </c>
    </row>
    <row r="35" spans="1:13" x14ac:dyDescent="0.25">
      <c r="A35">
        <v>164516</v>
      </c>
      <c r="B35">
        <v>14.347999570000001</v>
      </c>
      <c r="C35">
        <v>0.61290001999999999</v>
      </c>
      <c r="D35">
        <v>704.44897461000005</v>
      </c>
      <c r="E35">
        <v>1.9641</v>
      </c>
      <c r="F35">
        <v>9.9000003020963209E+37</v>
      </c>
      <c r="G35">
        <v>1.25989997</v>
      </c>
      <c r="H35">
        <v>849.22198486000002</v>
      </c>
      <c r="K35" s="2">
        <f>TREND(Calibration!$A$2:$A$4,Calibration!$B$2:$B$4,C35)</f>
        <v>399.98788781137762</v>
      </c>
      <c r="L35" s="2">
        <f>TREND(Calibration!$A$2:$A$4,Calibration!$C$2:$C$4,E35)</f>
        <v>771.71596285759074</v>
      </c>
      <c r="M35" s="2">
        <f>TREND(Calibration!$A$2:$A$4,Calibration!$D$2:$D$4,G35)</f>
        <v>467.77948801456319</v>
      </c>
    </row>
    <row r="36" spans="1:13" x14ac:dyDescent="0.25">
      <c r="A36">
        <v>169516</v>
      </c>
      <c r="B36">
        <v>14.350999829999999</v>
      </c>
      <c r="C36">
        <v>0.60809999999999997</v>
      </c>
      <c r="D36">
        <v>688.04498291000004</v>
      </c>
      <c r="E36">
        <v>2.0306000700000002</v>
      </c>
      <c r="F36">
        <v>9.9000003020963209E+37</v>
      </c>
      <c r="G36">
        <v>1.2776999499999999</v>
      </c>
      <c r="H36">
        <v>995.72399901999995</v>
      </c>
      <c r="K36" s="2">
        <f>TREND(Calibration!$A$2:$A$4,Calibration!$B$2:$B$4,C36)</f>
        <v>397.0230786184639</v>
      </c>
      <c r="L36" s="2">
        <f>TREND(Calibration!$A$2:$A$4,Calibration!$C$2:$C$4,E36)</f>
        <v>798.54180368830555</v>
      </c>
      <c r="M36" s="2">
        <f>TREND(Calibration!$A$2:$A$4,Calibration!$D$2:$D$4,G36)</f>
        <v>475.1397402112317</v>
      </c>
    </row>
    <row r="37" spans="1:13" x14ac:dyDescent="0.25">
      <c r="A37">
        <v>174516</v>
      </c>
      <c r="B37">
        <v>14.321999549999999</v>
      </c>
      <c r="C37">
        <v>0.60320001999999995</v>
      </c>
      <c r="D37">
        <v>846.71697998000002</v>
      </c>
      <c r="E37">
        <v>1.8334000100000001</v>
      </c>
      <c r="F37">
        <v>9.9000003020963209E+37</v>
      </c>
      <c r="G37">
        <v>1.27499998</v>
      </c>
      <c r="H37">
        <v>9.9000003020963209E+37</v>
      </c>
      <c r="K37" s="2">
        <f>TREND(Calibration!$A$2:$A$4,Calibration!$B$2:$B$4,C37)</f>
        <v>393.99652753136564</v>
      </c>
      <c r="L37" s="2">
        <f>TREND(Calibration!$A$2:$A$4,Calibration!$C$2:$C$4,E37)</f>
        <v>718.99215176512109</v>
      </c>
      <c r="M37" s="2">
        <f>TREND(Calibration!$A$2:$A$4,Calibration!$D$2:$D$4,G37)</f>
        <v>474.02330861280075</v>
      </c>
    </row>
    <row r="38" spans="1:13" x14ac:dyDescent="0.25">
      <c r="A38">
        <v>179516</v>
      </c>
      <c r="B38">
        <v>14.30200005</v>
      </c>
      <c r="C38">
        <v>0.61240000000000006</v>
      </c>
      <c r="D38">
        <v>749.84399413999995</v>
      </c>
      <c r="E38">
        <v>1.95659995</v>
      </c>
      <c r="F38">
        <v>9.9000003020963209E+37</v>
      </c>
      <c r="G38">
        <v>1.2783000499999999</v>
      </c>
      <c r="H38">
        <v>1085.7419433600001</v>
      </c>
      <c r="K38" s="2">
        <f>TREND(Calibration!$A$2:$A$4,Calibration!$B$2:$B$4,C38)</f>
        <v>399.67904245393316</v>
      </c>
      <c r="L38" s="2">
        <f>TREND(Calibration!$A$2:$A$4,Calibration!$C$2:$C$4,E38)</f>
        <v>768.69047510212818</v>
      </c>
      <c r="M38" s="2">
        <f>TREND(Calibration!$A$2:$A$4,Calibration!$D$2:$D$4,G38)</f>
        <v>475.38788022842391</v>
      </c>
    </row>
    <row r="39" spans="1:13" x14ac:dyDescent="0.25">
      <c r="A39">
        <v>184516</v>
      </c>
      <c r="B39">
        <v>14.305999760000001</v>
      </c>
      <c r="C39">
        <v>0.60919999999999996</v>
      </c>
      <c r="D39">
        <v>406.36898803999998</v>
      </c>
      <c r="E39">
        <v>2.0931999700000001</v>
      </c>
      <c r="F39">
        <v>9.9000003020963209E+37</v>
      </c>
      <c r="G39">
        <v>1.2776999499999999</v>
      </c>
      <c r="H39">
        <v>858.19000243999994</v>
      </c>
      <c r="K39" s="2">
        <f>TREND(Calibration!$A$2:$A$4,Calibration!$B$2:$B$4,C39)</f>
        <v>397.7025112275374</v>
      </c>
      <c r="L39" s="2">
        <f>TREND(Calibration!$A$2:$A$4,Calibration!$C$2:$C$4,E39)</f>
        <v>823.79433279720217</v>
      </c>
      <c r="M39" s="2">
        <f>TREND(Calibration!$A$2:$A$4,Calibration!$D$2:$D$4,G39)</f>
        <v>475.1397402112317</v>
      </c>
    </row>
    <row r="40" spans="1:13" x14ac:dyDescent="0.25">
      <c r="A40">
        <v>189516</v>
      </c>
      <c r="B40">
        <v>14.30500031</v>
      </c>
      <c r="C40">
        <v>0.60159998999999997</v>
      </c>
      <c r="D40">
        <v>668.55401611000002</v>
      </c>
      <c r="E40">
        <v>2.0673000799999999</v>
      </c>
      <c r="F40">
        <v>9.9000003020963209E+37</v>
      </c>
      <c r="G40">
        <v>1.2776999499999999</v>
      </c>
      <c r="H40">
        <v>9.9000003020963209E+37</v>
      </c>
      <c r="K40" s="2">
        <f>TREND(Calibration!$A$2:$A$4,Calibration!$B$2:$B$4,C40)</f>
        <v>393.00824338818757</v>
      </c>
      <c r="L40" s="2">
        <f>TREND(Calibration!$A$2:$A$4,Calibration!$C$2:$C$4,E40)</f>
        <v>813.34642910818309</v>
      </c>
      <c r="M40" s="2">
        <f>TREND(Calibration!$A$2:$A$4,Calibration!$D$2:$D$4,G40)</f>
        <v>475.1397402112317</v>
      </c>
    </row>
    <row r="41" spans="1:13" x14ac:dyDescent="0.25">
      <c r="A41">
        <v>194516</v>
      </c>
      <c r="B41">
        <v>14.291999819999999</v>
      </c>
      <c r="C41">
        <v>0.60860002000000002</v>
      </c>
      <c r="D41">
        <v>588.16497803000004</v>
      </c>
      <c r="E41">
        <v>2.11859989</v>
      </c>
      <c r="F41">
        <v>9.9000003020963209E+37</v>
      </c>
      <c r="G41">
        <v>1.29069996</v>
      </c>
      <c r="H41">
        <v>1166.45605469</v>
      </c>
      <c r="K41" s="2">
        <f>TREND(Calibration!$A$2:$A$4,Calibration!$B$2:$B$4,C41)</f>
        <v>397.33192397590841</v>
      </c>
      <c r="L41" s="2">
        <f>TREND(Calibration!$A$2:$A$4,Calibration!$C$2:$C$4,E41)</f>
        <v>834.04055074904613</v>
      </c>
      <c r="M41" s="2">
        <f>TREND(Calibration!$A$2:$A$4,Calibration!$D$2:$D$4,G41)</f>
        <v>480.51521547351922</v>
      </c>
    </row>
    <row r="42" spans="1:13" x14ac:dyDescent="0.25">
      <c r="A42">
        <v>199516</v>
      </c>
      <c r="B42">
        <v>14.30200005</v>
      </c>
      <c r="C42">
        <v>0.60809999999999997</v>
      </c>
      <c r="D42">
        <v>313.58599853999999</v>
      </c>
      <c r="E42">
        <v>2.1287999200000001</v>
      </c>
      <c r="F42">
        <v>9.9000003020963209E+37</v>
      </c>
      <c r="G42">
        <v>1.2949999599999999</v>
      </c>
      <c r="H42">
        <v>1038.94799805</v>
      </c>
      <c r="K42" s="2">
        <f>TREND(Calibration!$A$2:$A$4,Calibration!$B$2:$B$4,C42)</f>
        <v>397.0230786184639</v>
      </c>
      <c r="L42" s="2">
        <f>TREND(Calibration!$A$2:$A$4,Calibration!$C$2:$C$4,E42)</f>
        <v>838.15519876743951</v>
      </c>
      <c r="M42" s="2">
        <f>TREND(Calibration!$A$2:$A$4,Calibration!$D$2:$D$4,G42)</f>
        <v>482.29325592332168</v>
      </c>
    </row>
    <row r="43" spans="1:13" x14ac:dyDescent="0.25">
      <c r="A43">
        <v>204517</v>
      </c>
      <c r="B43">
        <v>14.256999970000001</v>
      </c>
      <c r="C43">
        <v>0.60860002000000002</v>
      </c>
      <c r="D43">
        <v>895.07202147999999</v>
      </c>
      <c r="E43">
        <v>1.9386999600000001</v>
      </c>
      <c r="F43">
        <v>9.9000003020963209E+37</v>
      </c>
      <c r="G43">
        <v>1.2928999699999999</v>
      </c>
      <c r="H43">
        <v>9.9000003020963209E+37</v>
      </c>
      <c r="K43" s="2">
        <f>TREND(Calibration!$A$2:$A$4,Calibration!$B$2:$B$4,C43)</f>
        <v>397.33192397590841</v>
      </c>
      <c r="L43" s="2">
        <f>TREND(Calibration!$A$2:$A$4,Calibration!$C$2:$C$4,E43)</f>
        <v>761.46969649826531</v>
      </c>
      <c r="M43" s="2">
        <f>TREND(Calibration!$A$2:$A$4,Calibration!$D$2:$D$4,G43)</f>
        <v>481.4249147223494</v>
      </c>
    </row>
    <row r="44" spans="1:13" x14ac:dyDescent="0.25">
      <c r="A44">
        <v>209537</v>
      </c>
      <c r="B44">
        <v>14.27600002</v>
      </c>
      <c r="C44">
        <v>0.60860002000000002</v>
      </c>
      <c r="D44">
        <v>548.76000977000001</v>
      </c>
      <c r="E44">
        <v>2.2973001000000002</v>
      </c>
      <c r="F44">
        <v>9.9000003020963209E+37</v>
      </c>
      <c r="G44">
        <v>1.2949999599999999</v>
      </c>
      <c r="H44">
        <v>828.90997314000003</v>
      </c>
      <c r="K44" s="2">
        <f>TREND(Calibration!$A$2:$A$4,Calibration!$B$2:$B$4,C44)</f>
        <v>397.33192397590841</v>
      </c>
      <c r="L44" s="2">
        <f>TREND(Calibration!$A$2:$A$4,Calibration!$C$2:$C$4,E44)</f>
        <v>906.12744313690837</v>
      </c>
      <c r="M44" s="2">
        <f>TREND(Calibration!$A$2:$A$4,Calibration!$D$2:$D$4,G44)</f>
        <v>482.29325592332168</v>
      </c>
    </row>
    <row r="45" spans="1:13" x14ac:dyDescent="0.25">
      <c r="A45">
        <v>214517</v>
      </c>
      <c r="B45">
        <v>14.211000439999999</v>
      </c>
      <c r="C45">
        <v>0.60210001000000002</v>
      </c>
      <c r="D45">
        <v>1117.1149902300001</v>
      </c>
      <c r="E45">
        <v>2.3940000499999998</v>
      </c>
      <c r="F45">
        <v>9.9000003020963209E+37</v>
      </c>
      <c r="G45">
        <v>1.2912000400000001</v>
      </c>
      <c r="H45">
        <v>9.9000003020963209E+37</v>
      </c>
      <c r="K45" s="2">
        <f>TREND(Calibration!$A$2:$A$4,Calibration!$B$2:$B$4,C45)</f>
        <v>393.31708874563208</v>
      </c>
      <c r="L45" s="2">
        <f>TREND(Calibration!$A$2:$A$4,Calibration!$C$2:$C$4,E45)</f>
        <v>945.1357850384743</v>
      </c>
      <c r="M45" s="2">
        <f>TREND(Calibration!$A$2:$A$4,Calibration!$D$2:$D$4,G45)</f>
        <v>480.72199744285354</v>
      </c>
    </row>
    <row r="46" spans="1:13" x14ac:dyDescent="0.25">
      <c r="A46">
        <v>219516</v>
      </c>
      <c r="B46">
        <v>14.182000159999999</v>
      </c>
      <c r="C46">
        <v>0.59350002000000002</v>
      </c>
      <c r="D46">
        <v>696.03302001999998</v>
      </c>
      <c r="E46">
        <v>2.0441000499999999</v>
      </c>
      <c r="F46">
        <v>1245.74902344</v>
      </c>
      <c r="G46">
        <v>1.2992999599999999</v>
      </c>
      <c r="H46">
        <v>1233.8420410199999</v>
      </c>
      <c r="K46" s="2">
        <f>TREND(Calibration!$A$2:$A$4,Calibration!$B$2:$B$4,C46)</f>
        <v>388.00516725135373</v>
      </c>
      <c r="L46" s="2">
        <f>TREND(Calibration!$A$2:$A$4,Calibration!$C$2:$C$4,E46)</f>
        <v>803.98763727461346</v>
      </c>
      <c r="M46" s="2">
        <f>TREND(Calibration!$A$2:$A$4,Calibration!$D$2:$D$4,G46)</f>
        <v>484.07129637312414</v>
      </c>
    </row>
    <row r="47" spans="1:13" x14ac:dyDescent="0.25">
      <c r="A47">
        <v>224516</v>
      </c>
      <c r="B47">
        <v>14.182000159999999</v>
      </c>
      <c r="C47">
        <v>0.59509999000000002</v>
      </c>
      <c r="D47">
        <v>498.06600952000002</v>
      </c>
      <c r="E47">
        <v>2.1584999599999999</v>
      </c>
      <c r="F47">
        <v>1090.5190429700001</v>
      </c>
      <c r="G47">
        <v>1.3047000200000001</v>
      </c>
      <c r="H47">
        <v>1269.7860107399999</v>
      </c>
      <c r="K47" s="2">
        <f>TREND(Calibration!$A$2:$A$4,Calibration!$B$2:$B$4,C47)</f>
        <v>388.9934143345713</v>
      </c>
      <c r="L47" s="2">
        <f>TREND(Calibration!$A$2:$A$4,Calibration!$C$2:$C$4,E47)</f>
        <v>850.13606654255398</v>
      </c>
      <c r="M47" s="2">
        <f>TREND(Calibration!$A$2:$A$4,Calibration!$D$2:$D$4,G47)</f>
        <v>486.30420918971959</v>
      </c>
    </row>
    <row r="48" spans="1:13" x14ac:dyDescent="0.25">
      <c r="A48">
        <v>229516</v>
      </c>
      <c r="B48">
        <v>14.16899967</v>
      </c>
      <c r="C48">
        <v>0.6038</v>
      </c>
      <c r="D48">
        <v>576.48101807</v>
      </c>
      <c r="E48">
        <v>2.2502999300000002</v>
      </c>
      <c r="F48">
        <v>1066.3709716799999</v>
      </c>
      <c r="G48">
        <v>1.3204</v>
      </c>
      <c r="H48">
        <v>9.9000003020963209E+37</v>
      </c>
      <c r="K48" s="2">
        <f>TREND(Calibration!$A$2:$A$4,Calibration!$B$2:$B$4,C48)</f>
        <v>394.36711478299469</v>
      </c>
      <c r="L48" s="2">
        <f>TREND(Calibration!$A$2:$A$4,Calibration!$C$2:$C$4,E48)</f>
        <v>887.16777768939028</v>
      </c>
      <c r="M48" s="2">
        <f>TREND(Calibration!$A$2:$A$4,Calibration!$D$2:$D$4,G48)</f>
        <v>492.79611605043817</v>
      </c>
    </row>
    <row r="49" spans="1:13" x14ac:dyDescent="0.25">
      <c r="A49">
        <v>234516</v>
      </c>
      <c r="B49">
        <v>14.19499969</v>
      </c>
      <c r="C49">
        <v>0.60430002000000005</v>
      </c>
      <c r="D49">
        <v>610.76397704999999</v>
      </c>
      <c r="E49">
        <v>2.2616999099999999</v>
      </c>
      <c r="F49">
        <v>1001.95599365</v>
      </c>
      <c r="G49">
        <v>1.32579994</v>
      </c>
      <c r="H49">
        <v>9.9000003020963209E+37</v>
      </c>
      <c r="K49" s="2">
        <f>TREND(Calibration!$A$2:$A$4,Calibration!$B$2:$B$4,C49)</f>
        <v>394.6759601404392</v>
      </c>
      <c r="L49" s="2">
        <f>TREND(Calibration!$A$2:$A$4,Calibration!$C$2:$C$4,E49)</f>
        <v>891.7664803517082</v>
      </c>
      <c r="M49" s="2">
        <f>TREND(Calibration!$A$2:$A$4,Calibration!$D$2:$D$4,G49)</f>
        <v>495.02897924730007</v>
      </c>
    </row>
    <row r="50" spans="1:13" x14ac:dyDescent="0.25">
      <c r="A50">
        <v>239536</v>
      </c>
      <c r="B50">
        <v>14.211000439999999</v>
      </c>
      <c r="C50">
        <v>0.61510003000000002</v>
      </c>
      <c r="D50">
        <v>460.08999634000003</v>
      </c>
      <c r="E50">
        <v>2.2351999299999998</v>
      </c>
      <c r="F50">
        <v>9.9000003020963209E+37</v>
      </c>
      <c r="G50">
        <v>1.32959998</v>
      </c>
      <c r="H50">
        <v>9.9000003020963209E+37</v>
      </c>
      <c r="K50" s="2">
        <f>TREND(Calibration!$A$2:$A$4,Calibration!$B$2:$B$4,C50)</f>
        <v>401.3467592061848</v>
      </c>
      <c r="L50" s="2">
        <f>TREND(Calibration!$A$2:$A$4,Calibration!$C$2:$C$4,E50)</f>
        <v>881.07650295022381</v>
      </c>
      <c r="M50" s="2">
        <f>TREND(Calibration!$A$2:$A$4,Calibration!$D$2:$D$4,G50)</f>
        <v>496.60028734750176</v>
      </c>
    </row>
    <row r="51" spans="1:13" x14ac:dyDescent="0.25">
      <c r="A51">
        <v>244528</v>
      </c>
      <c r="B51">
        <v>14.18900013</v>
      </c>
      <c r="C51">
        <v>0.60049998999999998</v>
      </c>
      <c r="D51">
        <v>1088.23706055</v>
      </c>
      <c r="E51">
        <v>2.2648999700000001</v>
      </c>
      <c r="F51">
        <v>1365.23498535</v>
      </c>
      <c r="G51">
        <v>1.3316999700000001</v>
      </c>
      <c r="H51">
        <v>9.9000003020963209E+37</v>
      </c>
      <c r="K51" s="2">
        <f>TREND(Calibration!$A$2:$A$4,Calibration!$B$2:$B$4,C51)</f>
        <v>392.32881077911406</v>
      </c>
      <c r="L51" s="2">
        <f>TREND(Calibration!$A$2:$A$4,Calibration!$C$2:$C$4,E51)</f>
        <v>893.0573707253385</v>
      </c>
      <c r="M51" s="2">
        <f>TREND(Calibration!$A$2:$A$4,Calibration!$D$2:$D$4,G51)</f>
        <v>497.46862854847404</v>
      </c>
    </row>
    <row r="52" spans="1:13" x14ac:dyDescent="0.25">
      <c r="A52">
        <v>249517</v>
      </c>
      <c r="B52">
        <v>14.19200039</v>
      </c>
      <c r="C52">
        <v>0.58920002000000005</v>
      </c>
      <c r="D52">
        <v>640.97399901999995</v>
      </c>
      <c r="E52">
        <v>2.1089000699999998</v>
      </c>
      <c r="F52">
        <v>1155.3010253899999</v>
      </c>
      <c r="G52">
        <v>1.33280003</v>
      </c>
      <c r="H52">
        <v>1365.90002441</v>
      </c>
      <c r="K52" s="2">
        <f>TREND(Calibration!$A$2:$A$4,Calibration!$B$2:$B$4,C52)</f>
        <v>385.34920341588452</v>
      </c>
      <c r="L52" s="2">
        <f>TREND(Calibration!$A$2:$A$4,Calibration!$C$2:$C$4,E52)</f>
        <v>830.12768528279037</v>
      </c>
      <c r="M52" s="2">
        <f>TREND(Calibration!$A$2:$A$4,Calibration!$D$2:$D$4,G52)</f>
        <v>497.92350091526703</v>
      </c>
    </row>
    <row r="53" spans="1:13" x14ac:dyDescent="0.25">
      <c r="A53">
        <v>254516</v>
      </c>
      <c r="B53">
        <v>14.23400021</v>
      </c>
      <c r="C53">
        <v>0.59030002000000004</v>
      </c>
      <c r="D53">
        <v>676.78601074000005</v>
      </c>
      <c r="E53">
        <v>2.1752998799999999</v>
      </c>
      <c r="F53">
        <v>935.93103026999995</v>
      </c>
      <c r="G53">
        <v>1.3334000100000001</v>
      </c>
      <c r="H53">
        <v>9.9000003020963209E+37</v>
      </c>
      <c r="K53" s="2">
        <f>TREND(Calibration!$A$2:$A$4,Calibration!$B$2:$B$4,C53)</f>
        <v>386.02863602495802</v>
      </c>
      <c r="L53" s="2">
        <f>TREND(Calibration!$A$2:$A$4,Calibration!$C$2:$C$4,E53)</f>
        <v>856.91308166281988</v>
      </c>
      <c r="M53" s="2">
        <f>TREND(Calibration!$A$2:$A$4,Calibration!$D$2:$D$4,G53)</f>
        <v>498.1715913127257</v>
      </c>
    </row>
    <row r="54" spans="1:13" x14ac:dyDescent="0.25">
      <c r="A54">
        <v>259516</v>
      </c>
      <c r="B54">
        <v>14.21700001</v>
      </c>
      <c r="C54">
        <v>0.59240000999999998</v>
      </c>
      <c r="D54">
        <v>818.40301513999998</v>
      </c>
      <c r="E54">
        <v>2.1386001100000001</v>
      </c>
      <c r="F54">
        <v>750.63299560999997</v>
      </c>
      <c r="G54">
        <v>1.34850001</v>
      </c>
      <c r="H54">
        <v>9.9000003020963209E+37</v>
      </c>
      <c r="K54" s="2">
        <f>TREND(Calibration!$A$2:$A$4,Calibration!$B$2:$B$4,C54)</f>
        <v>387.3257284656201</v>
      </c>
      <c r="L54" s="2">
        <f>TREND(Calibration!$A$2:$A$4,Calibration!$C$2:$C$4,E54)</f>
        <v>842.10855305790506</v>
      </c>
      <c r="M54" s="2">
        <f>TREND(Calibration!$A$2:$A$4,Calibration!$D$2:$D$4,G54)</f>
        <v>504.4154077759855</v>
      </c>
    </row>
    <row r="55" spans="1:13" x14ac:dyDescent="0.25">
      <c r="A55">
        <v>264516</v>
      </c>
      <c r="B55">
        <v>14.23200035</v>
      </c>
      <c r="C55">
        <v>0.58700001000000002</v>
      </c>
      <c r="D55">
        <v>887.80798340000001</v>
      </c>
      <c r="E55">
        <v>2.08349991</v>
      </c>
      <c r="F55">
        <v>689.28399658000001</v>
      </c>
      <c r="G55">
        <v>1.35549998</v>
      </c>
      <c r="H55">
        <v>1225.4890136700001</v>
      </c>
      <c r="K55" s="2">
        <f>TREND(Calibration!$A$2:$A$4,Calibration!$B$2:$B$4,C55)</f>
        <v>383.99033202107739</v>
      </c>
      <c r="L55" s="2">
        <f>TREND(Calibration!$A$2:$A$4,Calibration!$C$2:$C$4,E55)</f>
        <v>819.88137051598369</v>
      </c>
      <c r="M55" s="2">
        <f>TREND(Calibration!$A$2:$A$4,Calibration!$D$2:$D$4,G55)</f>
        <v>507.30987982421891</v>
      </c>
    </row>
    <row r="56" spans="1:13" x14ac:dyDescent="0.25">
      <c r="A56">
        <v>269525</v>
      </c>
      <c r="B56">
        <v>14.260999679999999</v>
      </c>
      <c r="C56">
        <v>0.60110003000000001</v>
      </c>
      <c r="D56">
        <v>729.14697265999996</v>
      </c>
      <c r="E56">
        <v>2.0446000099999999</v>
      </c>
      <c r="F56">
        <v>1089.13903809</v>
      </c>
      <c r="G56">
        <v>1.36090004</v>
      </c>
      <c r="H56">
        <v>1263.25</v>
      </c>
      <c r="K56" s="2">
        <f>TREND(Calibration!$A$2:$A$4,Calibration!$B$2:$B$4,C56)</f>
        <v>392.69943509070356</v>
      </c>
      <c r="L56" s="2">
        <f>TREND(Calibration!$A$2:$A$4,Calibration!$C$2:$C$4,E56)</f>
        <v>804.18931897783159</v>
      </c>
      <c r="M56" s="2">
        <f>TREND(Calibration!$A$2:$A$4,Calibration!$D$2:$D$4,G56)</f>
        <v>509.54279264081435</v>
      </c>
    </row>
    <row r="57" spans="1:13" x14ac:dyDescent="0.25">
      <c r="A57">
        <v>274517</v>
      </c>
      <c r="B57">
        <v>14.24100018</v>
      </c>
      <c r="C57">
        <v>0.58810001999999995</v>
      </c>
      <c r="D57">
        <v>9.9000003020963209E+37</v>
      </c>
      <c r="E57">
        <v>2.2277</v>
      </c>
      <c r="F57">
        <v>758.46600341999999</v>
      </c>
      <c r="G57">
        <v>1.35599995</v>
      </c>
      <c r="H57">
        <v>9.9000003020963209E+37</v>
      </c>
      <c r="K57" s="2">
        <f>TREND(Calibration!$A$2:$A$4,Calibration!$B$2:$B$4,C57)</f>
        <v>384.6697708068109</v>
      </c>
      <c r="L57" s="2">
        <f>TREND(Calibration!$A$2:$A$4,Calibration!$C$2:$C$4,E57)</f>
        <v>878.05106360224272</v>
      </c>
      <c r="M57" s="2">
        <f>TREND(Calibration!$A$2:$A$4,Calibration!$D$2:$D$4,G57)</f>
        <v>507.51661630879744</v>
      </c>
    </row>
    <row r="58" spans="1:13" x14ac:dyDescent="0.25">
      <c r="A58">
        <v>279517</v>
      </c>
      <c r="B58">
        <v>14.28199959</v>
      </c>
      <c r="C58">
        <v>0.59399997999999998</v>
      </c>
      <c r="D58">
        <v>669.76702881000006</v>
      </c>
      <c r="E58">
        <v>2.30649996</v>
      </c>
      <c r="F58">
        <v>1155.2170410199999</v>
      </c>
      <c r="G58">
        <v>1.35230005</v>
      </c>
      <c r="H58">
        <v>923.03100586000005</v>
      </c>
      <c r="K58" s="2">
        <f>TREND(Calibration!$A$2:$A$4,Calibration!$B$2:$B$4,C58)</f>
        <v>388.31397554883767</v>
      </c>
      <c r="L58" s="2">
        <f>TREND(Calibration!$A$2:$A$4,Calibration!$C$2:$C$4,E58)</f>
        <v>909.83862689994589</v>
      </c>
      <c r="M58" s="2">
        <f>TREND(Calibration!$A$2:$A$4,Calibration!$D$2:$D$4,G58)</f>
        <v>505.98671587618719</v>
      </c>
    </row>
    <row r="59" spans="1:13" x14ac:dyDescent="0.25">
      <c r="A59">
        <v>284516</v>
      </c>
      <c r="B59">
        <v>14.319000239999999</v>
      </c>
      <c r="C59">
        <v>0.60110003000000001</v>
      </c>
      <c r="D59">
        <v>764.31500243999994</v>
      </c>
      <c r="E59">
        <v>2.3594000300000002</v>
      </c>
      <c r="F59">
        <v>9.9000003020963209E+37</v>
      </c>
      <c r="G59">
        <v>1.35440004</v>
      </c>
      <c r="H59">
        <v>1137.2239990200001</v>
      </c>
      <c r="K59" s="2">
        <f>TREND(Calibration!$A$2:$A$4,Calibration!$B$2:$B$4,C59)</f>
        <v>392.69943509070356</v>
      </c>
      <c r="L59" s="2">
        <f>TREND(Calibration!$A$2:$A$4,Calibration!$C$2:$C$4,E59)</f>
        <v>931.17828650863009</v>
      </c>
      <c r="M59" s="2">
        <f>TREND(Calibration!$A$2:$A$4,Calibration!$D$2:$D$4,G59)</f>
        <v>506.85505707715947</v>
      </c>
    </row>
    <row r="60" spans="1:13" x14ac:dyDescent="0.25">
      <c r="A60">
        <v>289516</v>
      </c>
      <c r="B60">
        <v>14.307000159999999</v>
      </c>
      <c r="C60">
        <v>0.60049998999999998</v>
      </c>
      <c r="D60">
        <v>1226.9909668</v>
      </c>
      <c r="E60">
        <v>2.1428999900000001</v>
      </c>
      <c r="F60">
        <v>1274.0200195299999</v>
      </c>
      <c r="G60">
        <v>1.3581999499999999</v>
      </c>
      <c r="H60">
        <v>1127.1290283200001</v>
      </c>
      <c r="K60" s="2">
        <f>TREND(Calibration!$A$2:$A$4,Calibration!$B$2:$B$4,C60)</f>
        <v>392.32881077911406</v>
      </c>
      <c r="L60" s="2">
        <f>TREND(Calibration!$A$2:$A$4,Calibration!$C$2:$C$4,E60)</f>
        <v>843.84310606621284</v>
      </c>
      <c r="M60" s="2">
        <f>TREND(Calibration!$A$2:$A$4,Calibration!$D$2:$D$4,G60)</f>
        <v>508.42631142264986</v>
      </c>
    </row>
    <row r="61" spans="1:13" x14ac:dyDescent="0.25">
      <c r="A61">
        <v>294516</v>
      </c>
      <c r="B61">
        <v>14.305999760000001</v>
      </c>
      <c r="C61">
        <v>0.60159998999999997</v>
      </c>
      <c r="D61">
        <v>887.85699463000003</v>
      </c>
      <c r="E61">
        <v>2.1363999800000002</v>
      </c>
      <c r="F61">
        <v>1300.86901855</v>
      </c>
      <c r="G61">
        <v>1.36409998</v>
      </c>
      <c r="H61">
        <v>977.80102538999995</v>
      </c>
      <c r="K61" s="2">
        <f>TREND(Calibration!$A$2:$A$4,Calibration!$B$2:$B$4,C61)</f>
        <v>393.00824338818757</v>
      </c>
      <c r="L61" s="2">
        <f>TREND(Calibration!$A$2:$A$4,Calibration!$C$2:$C$4,E61)</f>
        <v>841.22103012466789</v>
      </c>
      <c r="M61" s="2">
        <f>TREND(Calibration!$A$2:$A$4,Calibration!$D$2:$D$4,G61)</f>
        <v>510.86596072382383</v>
      </c>
    </row>
    <row r="62" spans="1:13" x14ac:dyDescent="0.25">
      <c r="A62">
        <v>299517</v>
      </c>
      <c r="B62">
        <v>14.2159996</v>
      </c>
      <c r="C62">
        <v>0.59299999000000003</v>
      </c>
      <c r="D62">
        <v>1270.3659668</v>
      </c>
      <c r="E62">
        <v>2.2028000400000001</v>
      </c>
      <c r="F62">
        <v>892.55401611000002</v>
      </c>
      <c r="G62">
        <v>1.36360002</v>
      </c>
      <c r="H62">
        <v>9.9000003020963209E+37</v>
      </c>
      <c r="K62" s="2">
        <f>TREND(Calibration!$A$2:$A$4,Calibration!$B$2:$B$4,C62)</f>
        <v>387.69631571724915</v>
      </c>
      <c r="L62" s="2">
        <f>TREND(Calibration!$A$2:$A$4,Calibration!$C$2:$C$4,E62)</f>
        <v>868.00652735361678</v>
      </c>
      <c r="M62" s="2">
        <f>TREND(Calibration!$A$2:$A$4,Calibration!$D$2:$D$4,G62)</f>
        <v>510.65922837422306</v>
      </c>
    </row>
    <row r="63" spans="1:13" x14ac:dyDescent="0.25">
      <c r="A63">
        <v>304518</v>
      </c>
      <c r="B63">
        <v>14.25800037</v>
      </c>
      <c r="C63">
        <v>0.58810001999999995</v>
      </c>
      <c r="D63">
        <v>761.75299071999996</v>
      </c>
      <c r="E63">
        <v>2.2741000699999998</v>
      </c>
      <c r="F63">
        <v>1184.4420166</v>
      </c>
      <c r="G63">
        <v>1.37220001</v>
      </c>
      <c r="H63">
        <v>9.9000003020963209E+37</v>
      </c>
      <c r="K63" s="2">
        <f>TREND(Calibration!$A$2:$A$4,Calibration!$B$2:$B$4,C63)</f>
        <v>384.6697708068109</v>
      </c>
      <c r="L63" s="2">
        <f>TREND(Calibration!$A$2:$A$4,Calibration!$C$2:$C$4,E63)</f>
        <v>896.76865130333863</v>
      </c>
      <c r="M63" s="2">
        <f>TREND(Calibration!$A$2:$A$4,Calibration!$D$2:$D$4,G63)</f>
        <v>514.21530513885023</v>
      </c>
    </row>
    <row r="64" spans="1:13" x14ac:dyDescent="0.25">
      <c r="A64">
        <v>309517</v>
      </c>
      <c r="B64">
        <v>14.27600002</v>
      </c>
      <c r="C64">
        <v>0.60159998999999997</v>
      </c>
      <c r="D64">
        <v>278.72500609999997</v>
      </c>
      <c r="E64">
        <v>2.26329994</v>
      </c>
      <c r="F64">
        <v>9.9000003020963209E+37</v>
      </c>
      <c r="G64">
        <v>1.37549996</v>
      </c>
      <c r="H64">
        <v>1083.4680175799999</v>
      </c>
      <c r="K64" s="2">
        <f>TREND(Calibration!$A$2:$A$4,Calibration!$B$2:$B$4,C64)</f>
        <v>393.00824338818757</v>
      </c>
      <c r="L64" s="2">
        <f>TREND(Calibration!$A$2:$A$4,Calibration!$C$2:$C$4,E64)</f>
        <v>892.41192553852329</v>
      </c>
      <c r="M64" s="2">
        <f>TREND(Calibration!$A$2:$A$4,Calibration!$D$2:$D$4,G64)</f>
        <v>515.57982713473984</v>
      </c>
    </row>
    <row r="65" spans="1:13" x14ac:dyDescent="0.25">
      <c r="A65">
        <v>314517</v>
      </c>
      <c r="B65">
        <v>14.24199963</v>
      </c>
      <c r="C65">
        <v>0.60540002999999998</v>
      </c>
      <c r="D65">
        <v>893.65502930000002</v>
      </c>
      <c r="E65">
        <v>2.3178999400000002</v>
      </c>
      <c r="F65">
        <v>9.9000003020963209E+37</v>
      </c>
      <c r="G65">
        <v>1.3840999599999999</v>
      </c>
      <c r="H65">
        <v>1146.68200684</v>
      </c>
      <c r="K65" s="2">
        <f>TREND(Calibration!$A$2:$A$4,Calibration!$B$2:$B$4,C65)</f>
        <v>395.35539892617277</v>
      </c>
      <c r="L65" s="2">
        <f>TREND(Calibration!$A$2:$A$4,Calibration!$C$2:$C$4,E65)</f>
        <v>914.43732956226393</v>
      </c>
      <c r="M65" s="2">
        <f>TREND(Calibration!$A$2:$A$4,Calibration!$D$2:$D$4,G65)</f>
        <v>519.13590803434477</v>
      </c>
    </row>
    <row r="66" spans="1:13" x14ac:dyDescent="0.25">
      <c r="A66">
        <v>319516</v>
      </c>
      <c r="B66">
        <v>14.199000359999999</v>
      </c>
      <c r="C66">
        <v>0.60589999000000005</v>
      </c>
      <c r="D66">
        <v>585.69500731999995</v>
      </c>
      <c r="E66">
        <v>2.1433999500000001</v>
      </c>
      <c r="F66">
        <v>9.9000003020963209E+37</v>
      </c>
      <c r="G66">
        <v>1.38469994</v>
      </c>
      <c r="H66">
        <v>1154.7609863299999</v>
      </c>
      <c r="K66" s="2">
        <f>TREND(Calibration!$A$2:$A$4,Calibration!$B$2:$B$4,C66)</f>
        <v>395.66420722365683</v>
      </c>
      <c r="L66" s="2">
        <f>TREND(Calibration!$A$2:$A$4,Calibration!$C$2:$C$4,E66)</f>
        <v>844.04478776943085</v>
      </c>
      <c r="M66" s="2">
        <f>TREND(Calibration!$A$2:$A$4,Calibration!$D$2:$D$4,G66)</f>
        <v>519.38399843180355</v>
      </c>
    </row>
    <row r="67" spans="1:13" x14ac:dyDescent="0.25">
      <c r="A67">
        <v>324517</v>
      </c>
      <c r="B67">
        <v>14.24699974</v>
      </c>
      <c r="C67">
        <v>0.6038</v>
      </c>
      <c r="D67">
        <v>867.38397216999999</v>
      </c>
      <c r="E67">
        <v>2.12719989</v>
      </c>
      <c r="F67">
        <v>9.9000003020963209E+37</v>
      </c>
      <c r="G67">
        <v>1.3895000200000001</v>
      </c>
      <c r="H67">
        <v>9.9000003020963209E+37</v>
      </c>
      <c r="K67" s="2">
        <f>TREND(Calibration!$A$2:$A$4,Calibration!$B$2:$B$4,C67)</f>
        <v>394.36711478299469</v>
      </c>
      <c r="L67" s="2">
        <f>TREND(Calibration!$A$2:$A$4,Calibration!$C$2:$C$4,E67)</f>
        <v>837.50975358062431</v>
      </c>
      <c r="M67" s="2">
        <f>TREND(Calibration!$A$2:$A$4,Calibration!$D$2:$D$4,G67)</f>
        <v>521.36882085094021</v>
      </c>
    </row>
    <row r="68" spans="1:13" x14ac:dyDescent="0.25">
      <c r="A68">
        <v>329550</v>
      </c>
      <c r="B68">
        <v>14.244999890000001</v>
      </c>
      <c r="C68">
        <v>0.59780001999999999</v>
      </c>
      <c r="D68">
        <v>707.97497558999999</v>
      </c>
      <c r="E68">
        <v>2.1898999200000002</v>
      </c>
      <c r="F68">
        <v>9.9000003020963209E+37</v>
      </c>
      <c r="G68">
        <v>1.3787000199999999</v>
      </c>
      <c r="H68">
        <v>1113.0319824200001</v>
      </c>
      <c r="K68" s="2">
        <f>TREND(Calibration!$A$2:$A$4,Calibration!$B$2:$B$4,C68)</f>
        <v>390.66113108682293</v>
      </c>
      <c r="L68" s="2">
        <f>TREND(Calibration!$A$2:$A$4,Calibration!$C$2:$C$4,E68)</f>
        <v>862.80267469876821</v>
      </c>
      <c r="M68" s="2">
        <f>TREND(Calibration!$A$2:$A$4,Calibration!$D$2:$D$4,G68)</f>
        <v>516.90304483748287</v>
      </c>
    </row>
    <row r="69" spans="1:13" x14ac:dyDescent="0.25">
      <c r="A69">
        <v>334527</v>
      </c>
      <c r="B69">
        <v>14.22399998</v>
      </c>
      <c r="C69">
        <v>0.58429998000000005</v>
      </c>
      <c r="D69">
        <v>1011.809021</v>
      </c>
      <c r="E69">
        <v>2.2200999299999999</v>
      </c>
      <c r="F69">
        <v>9.9000003020963209E+37</v>
      </c>
      <c r="G69">
        <v>1.3766000300000001</v>
      </c>
      <c r="H69">
        <v>9.9000003020963209E+37</v>
      </c>
      <c r="K69" s="2">
        <f>TREND(Calibration!$A$2:$A$4,Calibration!$B$2:$B$4,C69)</f>
        <v>382.32261526882576</v>
      </c>
      <c r="L69" s="2">
        <f>TREND(Calibration!$A$2:$A$4,Calibration!$C$2:$C$4,E69)</f>
        <v>874.98522821105757</v>
      </c>
      <c r="M69" s="2">
        <f>TREND(Calibration!$A$2:$A$4,Calibration!$D$2:$D$4,G69)</f>
        <v>516.0347036365107</v>
      </c>
    </row>
    <row r="70" spans="1:13" x14ac:dyDescent="0.25">
      <c r="A70">
        <v>339540</v>
      </c>
      <c r="B70">
        <v>14.274999619999999</v>
      </c>
      <c r="C70">
        <v>0.58539998999999998</v>
      </c>
      <c r="D70">
        <v>292.71398926000001</v>
      </c>
      <c r="E70">
        <v>2.3664999</v>
      </c>
      <c r="F70">
        <v>9.9000003020963209E+37</v>
      </c>
      <c r="G70">
        <v>1.38139999</v>
      </c>
      <c r="H70">
        <v>851.61297606999995</v>
      </c>
      <c r="K70" s="2">
        <f>TREND(Calibration!$A$2:$A$4,Calibration!$B$2:$B$4,C70)</f>
        <v>383.00205405455932</v>
      </c>
      <c r="L70" s="2">
        <f>TREND(Calibration!$A$2:$A$4,Calibration!$C$2:$C$4,E70)</f>
        <v>934.04234338163428</v>
      </c>
      <c r="M70" s="2">
        <f>TREND(Calibration!$A$2:$A$4,Calibration!$D$2:$D$4,G70)</f>
        <v>518.01947643591382</v>
      </c>
    </row>
    <row r="71" spans="1:13" x14ac:dyDescent="0.25">
      <c r="A71">
        <v>344529</v>
      </c>
      <c r="B71">
        <v>14.28299999</v>
      </c>
      <c r="C71">
        <v>0.58590001000000003</v>
      </c>
      <c r="D71">
        <v>839.59698486000002</v>
      </c>
      <c r="E71">
        <v>2.6791000399999998</v>
      </c>
      <c r="F71">
        <v>9.9000003020963209E+37</v>
      </c>
      <c r="G71">
        <v>1.3852000200000001</v>
      </c>
      <c r="H71">
        <v>9.9000003020963209E+37</v>
      </c>
      <c r="K71" s="2">
        <f>TREND(Calibration!$A$2:$A$4,Calibration!$B$2:$B$4,C71)</f>
        <v>383.31089941200383</v>
      </c>
      <c r="L71" s="2">
        <f>TREND(Calibration!$A$2:$A$4,Calibration!$C$2:$C$4,E71)</f>
        <v>1060.1438888281148</v>
      </c>
      <c r="M71" s="2">
        <f>TREND(Calibration!$A$2:$A$4,Calibration!$D$2:$D$4,G71)</f>
        <v>519.59078040113786</v>
      </c>
    </row>
    <row r="72" spans="1:13" x14ac:dyDescent="0.25">
      <c r="A72">
        <v>349518</v>
      </c>
      <c r="B72">
        <v>14.260000229999999</v>
      </c>
      <c r="C72">
        <v>0.59619999000000001</v>
      </c>
      <c r="D72">
        <v>834.59301758000004</v>
      </c>
      <c r="E72">
        <v>2.4637000599999999</v>
      </c>
      <c r="F72">
        <v>9.9000003020963209E+37</v>
      </c>
      <c r="G72">
        <v>1.3900999999999999</v>
      </c>
      <c r="H72">
        <v>1137.2139892600001</v>
      </c>
      <c r="K72" s="2">
        <f>TREND(Calibration!$A$2:$A$4,Calibration!$B$2:$B$4,C72)</f>
        <v>389.67284694364486</v>
      </c>
      <c r="L72" s="2">
        <f>TREND(Calibration!$A$2:$A$4,Calibration!$C$2:$C$4,E72)</f>
        <v>973.25246783533794</v>
      </c>
      <c r="M72" s="2">
        <f>TREND(Calibration!$A$2:$A$4,Calibration!$D$2:$D$4,G72)</f>
        <v>521.61691124839888</v>
      </c>
    </row>
    <row r="73" spans="1:13" x14ac:dyDescent="0.25">
      <c r="A73">
        <v>354517</v>
      </c>
      <c r="B73">
        <v>14.26399994</v>
      </c>
      <c r="C73">
        <v>0.59240000999999998</v>
      </c>
      <c r="D73">
        <v>881.78802489999998</v>
      </c>
      <c r="E73">
        <v>2.3815998999999999</v>
      </c>
      <c r="F73">
        <v>9.9000003020963209E+37</v>
      </c>
      <c r="G73">
        <v>1.41439998</v>
      </c>
      <c r="H73">
        <v>9.9000003020963209E+37</v>
      </c>
      <c r="K73" s="2">
        <f>TREND(Calibration!$A$2:$A$4,Calibration!$B$2:$B$4,C73)</f>
        <v>387.3257284656201</v>
      </c>
      <c r="L73" s="2">
        <f>TREND(Calibration!$A$2:$A$4,Calibration!$C$2:$C$4,E73)</f>
        <v>940.13361812080052</v>
      </c>
      <c r="M73" s="2">
        <f>TREND(Calibration!$A$2:$A$4,Calibration!$D$2:$D$4,G73)</f>
        <v>531.66489900872239</v>
      </c>
    </row>
    <row r="74" spans="1:13" x14ac:dyDescent="0.25">
      <c r="A74">
        <v>359518</v>
      </c>
      <c r="B74">
        <v>14.32299995</v>
      </c>
      <c r="C74">
        <v>0.59670000999999995</v>
      </c>
      <c r="D74">
        <v>460.22399902000001</v>
      </c>
      <c r="E74">
        <v>2.2946000099999999</v>
      </c>
      <c r="F74">
        <v>9.9000003020963209E+37</v>
      </c>
      <c r="G74">
        <v>1.4170999500000001</v>
      </c>
      <c r="H74">
        <v>1302.2170410199999</v>
      </c>
      <c r="K74" s="2">
        <f>TREND(Calibration!$A$2:$A$4,Calibration!$B$2:$B$4,C74)</f>
        <v>389.98169230108931</v>
      </c>
      <c r="L74" s="2">
        <f>TREND(Calibration!$A$2:$A$4,Calibration!$C$2:$C$4,E74)</f>
        <v>905.03823850045296</v>
      </c>
      <c r="M74" s="2">
        <f>TREND(Calibration!$A$2:$A$4,Calibration!$D$2:$D$4,G74)</f>
        <v>532.78133060715345</v>
      </c>
    </row>
    <row r="75" spans="1:13" x14ac:dyDescent="0.25">
      <c r="A75">
        <v>364517</v>
      </c>
      <c r="B75">
        <v>14.321000099999999</v>
      </c>
      <c r="C75">
        <v>0.59189999000000004</v>
      </c>
      <c r="D75">
        <v>781.32299805000002</v>
      </c>
      <c r="E75">
        <v>2.2720000699999998</v>
      </c>
      <c r="F75">
        <v>9.9000003020963209E+37</v>
      </c>
      <c r="G75">
        <v>1.4137999999999999</v>
      </c>
      <c r="H75">
        <v>1347.5889892600001</v>
      </c>
      <c r="K75" s="2">
        <f>TREND(Calibration!$A$2:$A$4,Calibration!$B$2:$B$4,C75)</f>
        <v>387.01688310817565</v>
      </c>
      <c r="L75" s="2">
        <f>TREND(Calibration!$A$2:$A$4,Calibration!$C$2:$C$4,E75)</f>
        <v>895.92152037934864</v>
      </c>
      <c r="M75" s="2">
        <f>TREND(Calibration!$A$2:$A$4,Calibration!$D$2:$D$4,G75)</f>
        <v>531.41680861126372</v>
      </c>
    </row>
    <row r="76" spans="1:13" x14ac:dyDescent="0.25">
      <c r="A76">
        <v>369517</v>
      </c>
      <c r="B76">
        <v>14.29899979</v>
      </c>
      <c r="C76">
        <v>0.59299999000000003</v>
      </c>
      <c r="D76">
        <v>651.78100586000005</v>
      </c>
      <c r="E76">
        <v>2.21199989</v>
      </c>
      <c r="F76">
        <v>9.9000003020963209E+37</v>
      </c>
      <c r="G76">
        <v>1.4241000399999999</v>
      </c>
      <c r="H76">
        <v>1365.17700195</v>
      </c>
      <c r="K76" s="2">
        <f>TREND(Calibration!$A$2:$A$4,Calibration!$B$2:$B$4,C76)</f>
        <v>387.69631571724915</v>
      </c>
      <c r="L76" s="2">
        <f>TREND(Calibration!$A$2:$A$4,Calibration!$C$2:$C$4,E76)</f>
        <v>871.71770708269753</v>
      </c>
      <c r="M76" s="2">
        <f>TREND(Calibration!$A$2:$A$4,Calibration!$D$2:$D$4,G76)</f>
        <v>535.67585227512029</v>
      </c>
    </row>
    <row r="77" spans="1:13" x14ac:dyDescent="0.25">
      <c r="A77">
        <v>374517</v>
      </c>
      <c r="B77">
        <v>14.31499958</v>
      </c>
      <c r="C77">
        <v>0.59729999</v>
      </c>
      <c r="D77">
        <v>560.78100586000005</v>
      </c>
      <c r="E77">
        <v>2.26329994</v>
      </c>
      <c r="F77">
        <v>9.9000003020963209E+37</v>
      </c>
      <c r="G77">
        <v>1.4229999799999999</v>
      </c>
      <c r="H77">
        <v>1290.9239502</v>
      </c>
      <c r="K77" s="2">
        <f>TREND(Calibration!$A$2:$A$4,Calibration!$B$2:$B$4,C77)</f>
        <v>390.35227955271836</v>
      </c>
      <c r="L77" s="2">
        <f>TREND(Calibration!$A$2:$A$4,Calibration!$C$2:$C$4,E77)</f>
        <v>892.41192553852329</v>
      </c>
      <c r="M77" s="2">
        <f>TREND(Calibration!$A$2:$A$4,Calibration!$D$2:$D$4,G77)</f>
        <v>535.22097990832731</v>
      </c>
    </row>
    <row r="78" spans="1:13" x14ac:dyDescent="0.25">
      <c r="A78">
        <v>379518</v>
      </c>
      <c r="B78">
        <v>14.28800011</v>
      </c>
      <c r="C78">
        <v>0.59030002000000004</v>
      </c>
      <c r="D78">
        <v>706.70300293000003</v>
      </c>
      <c r="E78">
        <v>2.3059999900000001</v>
      </c>
      <c r="F78">
        <v>9.9000003020963209E+37</v>
      </c>
      <c r="G78">
        <v>1.4180999999999999</v>
      </c>
      <c r="H78">
        <v>1301.3079834</v>
      </c>
      <c r="K78" s="2">
        <f>TREND(Calibration!$A$2:$A$4,Calibration!$B$2:$B$4,C78)</f>
        <v>386.02863602495802</v>
      </c>
      <c r="L78" s="2">
        <f>TREND(Calibration!$A$2:$A$4,Calibration!$C$2:$C$4,E78)</f>
        <v>909.636941162771</v>
      </c>
      <c r="M78" s="2">
        <f>TREND(Calibration!$A$2:$A$4,Calibration!$D$2:$D$4,G78)</f>
        <v>533.19484906106607</v>
      </c>
    </row>
    <row r="79" spans="1:13" x14ac:dyDescent="0.25">
      <c r="A79">
        <v>384518</v>
      </c>
      <c r="B79">
        <v>14.230999949999999</v>
      </c>
      <c r="C79">
        <v>0.59460002000000001</v>
      </c>
      <c r="D79">
        <v>624.72100829999999</v>
      </c>
      <c r="E79">
        <v>2.3529999300000002</v>
      </c>
      <c r="F79">
        <v>9.9000003020963209E+37</v>
      </c>
      <c r="G79">
        <v>1.41439998</v>
      </c>
      <c r="H79">
        <v>1121.0579834</v>
      </c>
      <c r="K79" s="2">
        <f>TREND(Calibration!$A$2:$A$4,Calibration!$B$2:$B$4,C79)</f>
        <v>388.68459986042723</v>
      </c>
      <c r="L79" s="2">
        <f>TREND(Calibration!$A$2:$A$4,Calibration!$C$2:$C$4,E79)</f>
        <v>928.59651382928314</v>
      </c>
      <c r="M79" s="2">
        <f>TREND(Calibration!$A$2:$A$4,Calibration!$D$2:$D$4,G79)</f>
        <v>531.66489900872239</v>
      </c>
    </row>
    <row r="80" spans="1:13" x14ac:dyDescent="0.25">
      <c r="A80">
        <v>389518</v>
      </c>
      <c r="B80">
        <v>14.22399998</v>
      </c>
      <c r="C80">
        <v>0.59240000999999998</v>
      </c>
      <c r="D80">
        <v>582.67102050999995</v>
      </c>
      <c r="E80">
        <v>2.16610003</v>
      </c>
      <c r="F80">
        <v>9.9000003020963209E+37</v>
      </c>
      <c r="G80">
        <v>1.4315999699999999</v>
      </c>
      <c r="H80">
        <v>9.9000003020963209E+37</v>
      </c>
      <c r="K80" s="2">
        <f>TREND(Calibration!$A$2:$A$4,Calibration!$B$2:$B$4,C80)</f>
        <v>387.3257284656201</v>
      </c>
      <c r="L80" s="2">
        <f>TREND(Calibration!$A$2:$A$4,Calibration!$C$2:$C$4,E80)</f>
        <v>853.20190193373912</v>
      </c>
      <c r="M80" s="2">
        <f>TREND(Calibration!$A$2:$A$4,Calibration!$D$2:$D$4,G80)</f>
        <v>538.77705667295447</v>
      </c>
    </row>
    <row r="81" spans="1:13" x14ac:dyDescent="0.25">
      <c r="A81">
        <v>394518</v>
      </c>
      <c r="B81">
        <v>14.19499969</v>
      </c>
      <c r="C81">
        <v>0.58969998000000001</v>
      </c>
      <c r="D81">
        <v>1052.3449707</v>
      </c>
      <c r="E81">
        <v>2.2265999299999999</v>
      </c>
      <c r="F81">
        <v>9.9000003020963209E+37</v>
      </c>
      <c r="G81">
        <v>1.4407999499999999</v>
      </c>
      <c r="H81">
        <v>9.9000003020963209E+37</v>
      </c>
      <c r="K81" s="2">
        <f>TREND(Calibration!$A$2:$A$4,Calibration!$B$2:$B$4,C81)</f>
        <v>385.65801171336847</v>
      </c>
      <c r="L81" s="2">
        <f>TREND(Calibration!$A$2:$A$4,Calibration!$C$2:$C$4,E81)</f>
        <v>877.60730011864564</v>
      </c>
      <c r="M81" s="2">
        <f>TREND(Calibration!$A$2:$A$4,Calibration!$D$2:$D$4,G81)</f>
        <v>542.58122797001806</v>
      </c>
    </row>
    <row r="82" spans="1:13" x14ac:dyDescent="0.25">
      <c r="A82">
        <v>399535</v>
      </c>
      <c r="B82">
        <v>14.227999690000001</v>
      </c>
      <c r="C82">
        <v>0.59399997999999998</v>
      </c>
      <c r="D82">
        <v>225.08399962999999</v>
      </c>
      <c r="E82">
        <v>2.1989998800000001</v>
      </c>
      <c r="F82">
        <v>9.9000003020963209E+37</v>
      </c>
      <c r="G82">
        <v>1.4380999800000001</v>
      </c>
      <c r="H82">
        <v>1203.5489502</v>
      </c>
      <c r="K82" s="2">
        <f>TREND(Calibration!$A$2:$A$4,Calibration!$B$2:$B$4,C82)</f>
        <v>388.31397554883767</v>
      </c>
      <c r="L82" s="2">
        <f>TREND(Calibration!$A$2:$A$4,Calibration!$C$2:$C$4,E82)</f>
        <v>866.4735592335644</v>
      </c>
      <c r="M82" s="2">
        <f>TREND(Calibration!$A$2:$A$4,Calibration!$D$2:$D$4,G82)</f>
        <v>541.46479637158711</v>
      </c>
    </row>
    <row r="83" spans="1:13" x14ac:dyDescent="0.25">
      <c r="A83">
        <v>404528</v>
      </c>
      <c r="B83">
        <v>14.230999949999999</v>
      </c>
      <c r="C83">
        <v>0.58590001000000003</v>
      </c>
      <c r="D83">
        <v>871.70300293000003</v>
      </c>
      <c r="E83">
        <v>2.1017999600000001</v>
      </c>
      <c r="F83">
        <v>9.9000003020963209E+37</v>
      </c>
      <c r="G83">
        <v>1.4241000399999999</v>
      </c>
      <c r="H83">
        <v>1229.98706055</v>
      </c>
      <c r="K83" s="2">
        <f>TREND(Calibration!$A$2:$A$4,Calibration!$B$2:$B$4,C83)</f>
        <v>383.31089941200383</v>
      </c>
      <c r="L83" s="2">
        <f>TREND(Calibration!$A$2:$A$4,Calibration!$C$2:$C$4,E83)</f>
        <v>827.26353159482358</v>
      </c>
      <c r="M83" s="2">
        <f>TREND(Calibration!$A$2:$A$4,Calibration!$D$2:$D$4,G83)</f>
        <v>535.67585227512029</v>
      </c>
    </row>
    <row r="84" spans="1:13" x14ac:dyDescent="0.25">
      <c r="A84">
        <v>409578</v>
      </c>
      <c r="B84">
        <v>14.28100014</v>
      </c>
      <c r="C84">
        <v>0.59399997999999998</v>
      </c>
      <c r="D84">
        <v>581.74499512</v>
      </c>
      <c r="E84">
        <v>2.3859000199999998</v>
      </c>
      <c r="F84">
        <v>9.9000003020963209E+37</v>
      </c>
      <c r="G84">
        <v>1.4397000099999999</v>
      </c>
      <c r="H84">
        <v>1154.6629638700001</v>
      </c>
      <c r="K84" s="2">
        <f>TREND(Calibration!$A$2:$A$4,Calibration!$B$2:$B$4,C84)</f>
        <v>388.31397554883767</v>
      </c>
      <c r="L84" s="2">
        <f>TREND(Calibration!$A$2:$A$4,Calibration!$C$2:$C$4,E84)</f>
        <v>941.86826794407102</v>
      </c>
      <c r="M84" s="2">
        <f>TREND(Calibration!$A$2:$A$4,Calibration!$D$2:$D$4,G84)</f>
        <v>542.12640522295862</v>
      </c>
    </row>
    <row r="85" spans="1:13" x14ac:dyDescent="0.25">
      <c r="A85">
        <v>414539</v>
      </c>
      <c r="B85">
        <v>14.255000109999999</v>
      </c>
      <c r="C85">
        <v>0.60000001999999997</v>
      </c>
      <c r="D85">
        <v>906.03198241999996</v>
      </c>
      <c r="E85">
        <v>2.13910007</v>
      </c>
      <c r="F85">
        <v>1361.7860107399999</v>
      </c>
      <c r="G85">
        <v>1.43429995</v>
      </c>
      <c r="H85">
        <v>9.9000003020963209E+37</v>
      </c>
      <c r="K85" s="2">
        <f>TREND(Calibration!$A$2:$A$4,Calibration!$B$2:$B$4,C85)</f>
        <v>392.01999630496994</v>
      </c>
      <c r="L85" s="2">
        <f>TREND(Calibration!$A$2:$A$4,Calibration!$C$2:$C$4,E85)</f>
        <v>842.31023476112318</v>
      </c>
      <c r="M85" s="2">
        <f>TREND(Calibration!$A$2:$A$4,Calibration!$D$2:$D$4,G85)</f>
        <v>539.89349240636318</v>
      </c>
    </row>
    <row r="86" spans="1:13" x14ac:dyDescent="0.25">
      <c r="A86">
        <v>419519</v>
      </c>
      <c r="B86">
        <v>14.23600006</v>
      </c>
      <c r="C86">
        <v>0.58920002000000005</v>
      </c>
      <c r="D86">
        <v>1125.07299805</v>
      </c>
      <c r="E86">
        <v>2.1672000900000001</v>
      </c>
      <c r="F86">
        <v>1059.3719482399999</v>
      </c>
      <c r="G86">
        <v>1.43219995</v>
      </c>
      <c r="H86">
        <v>9.9000003020963209E+37</v>
      </c>
      <c r="K86" s="2">
        <f>TREND(Calibration!$A$2:$A$4,Calibration!$B$2:$B$4,C86)</f>
        <v>385.34920341588452</v>
      </c>
      <c r="L86" s="2">
        <f>TREND(Calibration!$A$2:$A$4,Calibration!$C$2:$C$4,E86)</f>
        <v>853.64566138337943</v>
      </c>
      <c r="M86" s="2">
        <f>TREND(Calibration!$A$2:$A$4,Calibration!$D$2:$D$4,G86)</f>
        <v>539.02514707041314</v>
      </c>
    </row>
    <row r="87" spans="1:13" x14ac:dyDescent="0.25">
      <c r="A87">
        <v>424519</v>
      </c>
      <c r="B87">
        <v>14.248999599999999</v>
      </c>
      <c r="C87">
        <v>0.61189996999999996</v>
      </c>
      <c r="D87">
        <v>516.24298095999995</v>
      </c>
      <c r="E87">
        <v>2.0062999700000002</v>
      </c>
      <c r="F87">
        <v>9.9000003020963209E+37</v>
      </c>
      <c r="G87">
        <v>1.44239998</v>
      </c>
      <c r="H87">
        <v>952.28698729999996</v>
      </c>
      <c r="K87" s="2">
        <f>TREND(Calibration!$A$2:$A$4,Calibration!$B$2:$B$4,C87)</f>
        <v>399.37019091982853</v>
      </c>
      <c r="L87" s="2">
        <f>TREND(Calibration!$A$2:$A$4,Calibration!$C$2:$C$4,E87)</f>
        <v>788.73924837113896</v>
      </c>
      <c r="M87" s="2">
        <f>TREND(Calibration!$A$2:$A$4,Calibration!$D$2:$D$4,G87)</f>
        <v>543.24283682138957</v>
      </c>
    </row>
    <row r="88" spans="1:13" x14ac:dyDescent="0.25">
      <c r="A88">
        <v>429518</v>
      </c>
      <c r="B88">
        <v>14.22000027</v>
      </c>
      <c r="C88">
        <v>0.60270000000000001</v>
      </c>
      <c r="D88">
        <v>801.56896973000005</v>
      </c>
      <c r="E88">
        <v>1.9041999599999999</v>
      </c>
      <c r="F88">
        <v>964.72998046999999</v>
      </c>
      <c r="G88">
        <v>1.4543000500000001</v>
      </c>
      <c r="H88">
        <v>9.9000003020963209E+37</v>
      </c>
      <c r="K88" s="2">
        <f>TREND(Calibration!$A$2:$A$4,Calibration!$B$2:$B$4,C88)</f>
        <v>393.68768217392119</v>
      </c>
      <c r="L88" s="2">
        <f>TREND(Calibration!$A$2:$A$4,Calibration!$C$2:$C$4,E88)</f>
        <v>747.55254560414346</v>
      </c>
      <c r="M88" s="2">
        <f>TREND(Calibration!$A$2:$A$4,Calibration!$D$2:$D$4,G88)</f>
        <v>548.16348933661766</v>
      </c>
    </row>
    <row r="89" spans="1:13" x14ac:dyDescent="0.25">
      <c r="A89">
        <v>434519</v>
      </c>
      <c r="B89">
        <v>14.25899982</v>
      </c>
      <c r="C89">
        <v>0.6038</v>
      </c>
      <c r="D89">
        <v>581.78198241999996</v>
      </c>
      <c r="E89">
        <v>1.90900004</v>
      </c>
      <c r="F89">
        <v>1014.06402588</v>
      </c>
      <c r="G89">
        <v>1.4543000500000001</v>
      </c>
      <c r="H89">
        <v>1157.5939941399999</v>
      </c>
      <c r="K89" s="2">
        <f>TREND(Calibration!$A$2:$A$4,Calibration!$B$2:$B$4,C89)</f>
        <v>394.36711478299469</v>
      </c>
      <c r="L89" s="2">
        <f>TREND(Calibration!$A$2:$A$4,Calibration!$C$2:$C$4,E89)</f>
        <v>749.48887713063209</v>
      </c>
      <c r="M89" s="2">
        <f>TREND(Calibration!$A$2:$A$4,Calibration!$D$2:$D$4,G89)</f>
        <v>548.16348933661766</v>
      </c>
    </row>
    <row r="90" spans="1:13" x14ac:dyDescent="0.25">
      <c r="A90">
        <v>439518</v>
      </c>
      <c r="B90">
        <v>14.29399967</v>
      </c>
      <c r="C90">
        <v>0.61460000000000004</v>
      </c>
      <c r="D90">
        <v>703.30999756000006</v>
      </c>
      <c r="E90">
        <v>2.0083999600000002</v>
      </c>
      <c r="F90">
        <v>9.9000003020963209E+37</v>
      </c>
      <c r="G90">
        <v>1.4592000199999999</v>
      </c>
      <c r="H90">
        <v>1148.9060058600001</v>
      </c>
      <c r="K90" s="2">
        <f>TREND(Calibration!$A$2:$A$4,Calibration!$B$2:$B$4,C90)</f>
        <v>401.03790767208022</v>
      </c>
      <c r="L90" s="2">
        <f>TREND(Calibration!$A$2:$A$4,Calibration!$C$2:$C$4,E90)</f>
        <v>789.58637526117218</v>
      </c>
      <c r="M90" s="2">
        <f>TREND(Calibration!$A$2:$A$4,Calibration!$D$2:$D$4,G90)</f>
        <v>550.18961604890103</v>
      </c>
    </row>
    <row r="91" spans="1:13" x14ac:dyDescent="0.25">
      <c r="A91">
        <v>444518</v>
      </c>
      <c r="B91">
        <v>14.28499985</v>
      </c>
      <c r="C91">
        <v>0.60699999000000004</v>
      </c>
      <c r="D91">
        <v>962.67297363</v>
      </c>
      <c r="E91">
        <v>2.1914999499999999</v>
      </c>
      <c r="F91">
        <v>9.9000003020963209E+37</v>
      </c>
      <c r="G91">
        <v>1.44840002</v>
      </c>
      <c r="H91">
        <v>1252.6920166</v>
      </c>
      <c r="K91" s="2">
        <f>TREND(Calibration!$A$2:$A$4,Calibration!$B$2:$B$4,C91)</f>
        <v>396.34363983273033</v>
      </c>
      <c r="L91" s="2">
        <f>TREND(Calibration!$A$2:$A$4,Calibration!$C$2:$C$4,E91)</f>
        <v>863.4481198855832</v>
      </c>
      <c r="M91" s="2">
        <f>TREND(Calibration!$A$2:$A$4,Calibration!$D$2:$D$4,G91)</f>
        <v>545.72384003544369</v>
      </c>
    </row>
    <row r="92" spans="1:13" x14ac:dyDescent="0.25">
      <c r="A92">
        <v>449518</v>
      </c>
      <c r="B92">
        <v>14.29399967</v>
      </c>
      <c r="C92">
        <v>0.60210001000000002</v>
      </c>
      <c r="D92">
        <v>1011.02697754</v>
      </c>
      <c r="E92">
        <v>2.1984999200000002</v>
      </c>
      <c r="F92">
        <v>9.9000003020963209E+37</v>
      </c>
      <c r="G92">
        <v>1.44949996</v>
      </c>
      <c r="H92">
        <v>9.9000003020963209E+37</v>
      </c>
      <c r="K92" s="2">
        <f>TREND(Calibration!$A$2:$A$4,Calibration!$B$2:$B$4,C92)</f>
        <v>393.31708874563208</v>
      </c>
      <c r="L92" s="2">
        <f>TREND(Calibration!$A$2:$A$4,Calibration!$C$2:$C$4,E92)</f>
        <v>866.27187753034639</v>
      </c>
      <c r="M92" s="2">
        <f>TREND(Calibration!$A$2:$A$4,Calibration!$D$2:$D$4,G92)</f>
        <v>546.17866278250324</v>
      </c>
    </row>
    <row r="93" spans="1:13" x14ac:dyDescent="0.25">
      <c r="A93">
        <v>454518</v>
      </c>
      <c r="B93">
        <v>14.31999969</v>
      </c>
      <c r="C93">
        <v>0.60919999999999996</v>
      </c>
      <c r="D93">
        <v>925.79101562000005</v>
      </c>
      <c r="E93">
        <v>2.0699999299999998</v>
      </c>
      <c r="F93">
        <v>1314.6369628899999</v>
      </c>
      <c r="G93">
        <v>1.4613000199999999</v>
      </c>
      <c r="H93">
        <v>1099.3110351600001</v>
      </c>
      <c r="K93" s="2">
        <f>TREND(Calibration!$A$2:$A$4,Calibration!$B$2:$B$4,C93)</f>
        <v>397.7025112275374</v>
      </c>
      <c r="L93" s="2">
        <f>TREND(Calibration!$A$2:$A$4,Calibration!$C$2:$C$4,E93)</f>
        <v>814.43553692967566</v>
      </c>
      <c r="M93" s="2">
        <f>TREND(Calibration!$A$2:$A$4,Calibration!$D$2:$D$4,G93)</f>
        <v>551.05796138485107</v>
      </c>
    </row>
    <row r="94" spans="1:13" x14ac:dyDescent="0.25">
      <c r="A94">
        <v>459528</v>
      </c>
      <c r="B94">
        <v>14.272000309999999</v>
      </c>
      <c r="C94">
        <v>0.59619999000000001</v>
      </c>
      <c r="D94">
        <v>9.9000003020963209E+37</v>
      </c>
      <c r="E94">
        <v>2.3194999699999999</v>
      </c>
      <c r="F94">
        <v>1167.0899658200001</v>
      </c>
      <c r="G94">
        <v>1.4683999999999999</v>
      </c>
      <c r="H94">
        <v>9.9000003020963209E+37</v>
      </c>
      <c r="K94" s="2">
        <f>TREND(Calibration!$A$2:$A$4,Calibration!$B$2:$B$4,C94)</f>
        <v>389.67284694364486</v>
      </c>
      <c r="L94" s="2">
        <f>TREND(Calibration!$A$2:$A$4,Calibration!$C$2:$C$4,E94)</f>
        <v>915.08277474907891</v>
      </c>
      <c r="M94" s="2">
        <f>TREND(Calibration!$A$2:$A$4,Calibration!$D$2:$D$4,G94)</f>
        <v>553.99378734596462</v>
      </c>
    </row>
    <row r="95" spans="1:13" x14ac:dyDescent="0.25">
      <c r="A95">
        <v>464528</v>
      </c>
      <c r="B95">
        <v>14.29399967</v>
      </c>
      <c r="C95">
        <v>0.59189999000000004</v>
      </c>
      <c r="D95">
        <v>674.99499512</v>
      </c>
      <c r="E95">
        <v>2.3836998899999999</v>
      </c>
      <c r="F95">
        <v>9.9000003020963209E+37</v>
      </c>
      <c r="G95">
        <v>1.47860003</v>
      </c>
      <c r="H95">
        <v>9.9000003020963209E+37</v>
      </c>
      <c r="K95" s="2">
        <f>TREND(Calibration!$A$2:$A$4,Calibration!$B$2:$B$4,C95)</f>
        <v>387.01688310817565</v>
      </c>
      <c r="L95" s="2">
        <f>TREND(Calibration!$A$2:$A$4,Calibration!$C$2:$C$4,E95)</f>
        <v>940.98074501083386</v>
      </c>
      <c r="M95" s="2">
        <f>TREND(Calibration!$A$2:$A$4,Calibration!$D$2:$D$4,G95)</f>
        <v>558.21147709694105</v>
      </c>
    </row>
    <row r="96" spans="1:13" x14ac:dyDescent="0.25">
      <c r="A96">
        <v>469518</v>
      </c>
      <c r="B96">
        <v>14.33699989</v>
      </c>
      <c r="C96">
        <v>0.59399997999999998</v>
      </c>
      <c r="D96">
        <v>321.45199585</v>
      </c>
      <c r="E96">
        <v>2.1282999500000002</v>
      </c>
      <c r="F96">
        <v>9.9000003020963209E+37</v>
      </c>
      <c r="G96">
        <v>1.4759000499999999</v>
      </c>
      <c r="H96">
        <v>894.88598633000004</v>
      </c>
      <c r="K96" s="2">
        <f>TREND(Calibration!$A$2:$A$4,Calibration!$B$2:$B$4,C96)</f>
        <v>388.31397554883767</v>
      </c>
      <c r="L96" s="2">
        <f>TREND(Calibration!$A$2:$A$4,Calibration!$C$2:$C$4,E96)</f>
        <v>837.95351303026462</v>
      </c>
      <c r="M96" s="2">
        <f>TREND(Calibration!$A$2:$A$4,Calibration!$D$2:$D$4,G96)</f>
        <v>557.09504136353235</v>
      </c>
    </row>
    <row r="97" spans="1:13" x14ac:dyDescent="0.25">
      <c r="A97">
        <v>474519</v>
      </c>
      <c r="B97">
        <v>14.34000015</v>
      </c>
      <c r="C97">
        <v>0.59570003000000005</v>
      </c>
      <c r="D97">
        <v>741.12902831999997</v>
      </c>
      <c r="E97">
        <v>2.1266999200000001</v>
      </c>
      <c r="F97">
        <v>9.9000003020963209E+37</v>
      </c>
      <c r="G97">
        <v>1.4830000400000001</v>
      </c>
      <c r="H97">
        <v>1262.40197754</v>
      </c>
      <c r="K97" s="2">
        <f>TREND(Calibration!$A$2:$A$4,Calibration!$B$2:$B$4,C97)</f>
        <v>389.36403864616085</v>
      </c>
      <c r="L97" s="2">
        <f>TREND(Calibration!$A$2:$A$4,Calibration!$C$2:$C$4,E97)</f>
        <v>837.30806784344941</v>
      </c>
      <c r="M97" s="2">
        <f>TREND(Calibration!$A$2:$A$4,Calibration!$D$2:$D$4,G97)</f>
        <v>560.03087145962377</v>
      </c>
    </row>
    <row r="98" spans="1:13" x14ac:dyDescent="0.25">
      <c r="A98">
        <v>479518</v>
      </c>
      <c r="B98">
        <v>14.31099987</v>
      </c>
      <c r="C98">
        <v>0.59729999</v>
      </c>
      <c r="D98">
        <v>782.05297852000001</v>
      </c>
      <c r="E98">
        <v>2.0720999199999999</v>
      </c>
      <c r="F98">
        <v>9.9000003020963209E+37</v>
      </c>
      <c r="G98">
        <v>1.4770000000000001</v>
      </c>
      <c r="H98">
        <v>1077.11206055</v>
      </c>
      <c r="K98" s="2">
        <f>TREND(Calibration!$A$2:$A$4,Calibration!$B$2:$B$4,C98)</f>
        <v>390.35227955271836</v>
      </c>
      <c r="L98" s="2">
        <f>TREND(Calibration!$A$2:$A$4,Calibration!$C$2:$C$4,E98)</f>
        <v>815.28266381970889</v>
      </c>
      <c r="M98" s="2">
        <f>TREND(Calibration!$A$2:$A$4,Calibration!$D$2:$D$4,G98)</f>
        <v>557.54986824556966</v>
      </c>
    </row>
    <row r="99" spans="1:13" x14ac:dyDescent="0.25">
      <c r="A99">
        <v>484519</v>
      </c>
      <c r="B99">
        <v>14.32699966</v>
      </c>
      <c r="C99">
        <v>0.59570003000000005</v>
      </c>
      <c r="D99">
        <v>680.58801270000004</v>
      </c>
      <c r="E99">
        <v>2.0369999399999998</v>
      </c>
      <c r="F99">
        <v>9.9000003020963209E+37</v>
      </c>
      <c r="G99">
        <v>1.4759000499999999</v>
      </c>
      <c r="H99">
        <v>9.9000003020963209E+37</v>
      </c>
      <c r="K99" s="2">
        <f>TREND(Calibration!$A$2:$A$4,Calibration!$B$2:$B$4,C99)</f>
        <v>389.36403864616085</v>
      </c>
      <c r="L99" s="2">
        <f>TREND(Calibration!$A$2:$A$4,Calibration!$C$2:$C$4,E99)</f>
        <v>801.12348358664633</v>
      </c>
      <c r="M99" s="2">
        <f>TREND(Calibration!$A$2:$A$4,Calibration!$D$2:$D$4,G99)</f>
        <v>557.09504136353235</v>
      </c>
    </row>
    <row r="100" spans="1:13" x14ac:dyDescent="0.25">
      <c r="A100">
        <v>489519</v>
      </c>
      <c r="B100">
        <v>14.300999640000001</v>
      </c>
      <c r="C100">
        <v>0.59240000999999998</v>
      </c>
      <c r="D100">
        <v>695.33398437000005</v>
      </c>
      <c r="E100">
        <v>2.0991001100000002</v>
      </c>
      <c r="F100">
        <v>9.9000003020963209E+37</v>
      </c>
      <c r="G100">
        <v>1.4731999600000001</v>
      </c>
      <c r="H100">
        <v>1211.4219970700001</v>
      </c>
      <c r="K100" s="2">
        <f>TREND(Calibration!$A$2:$A$4,Calibration!$B$2:$B$4,C100)</f>
        <v>387.3257284656201</v>
      </c>
      <c r="L100" s="2">
        <f>TREND(Calibration!$A$2:$A$4,Calibration!$C$2:$C$4,E100)</f>
        <v>826.17442377333089</v>
      </c>
      <c r="M100" s="2">
        <f>TREND(Calibration!$A$2:$A$4,Calibration!$D$2:$D$4,G100)</f>
        <v>555.97856014536796</v>
      </c>
    </row>
    <row r="101" spans="1:13" x14ac:dyDescent="0.25">
      <c r="A101">
        <v>494518</v>
      </c>
      <c r="B101">
        <v>14.28100014</v>
      </c>
      <c r="C101">
        <v>0.59619999000000001</v>
      </c>
      <c r="D101">
        <v>753.81402588000003</v>
      </c>
      <c r="E101">
        <v>2.03600001</v>
      </c>
      <c r="F101">
        <v>9.9000003020963209E+37</v>
      </c>
      <c r="G101">
        <v>1.47000003</v>
      </c>
      <c r="H101">
        <v>9.9000003020963209E+37</v>
      </c>
      <c r="K101" s="2">
        <f>TREND(Calibration!$A$2:$A$4,Calibration!$B$2:$B$4,C101)</f>
        <v>389.67284694364486</v>
      </c>
      <c r="L101" s="2">
        <f>TREND(Calibration!$A$2:$A$4,Calibration!$C$2:$C$4,E101)</f>
        <v>800.72011614625342</v>
      </c>
      <c r="M101" s="2">
        <f>TREND(Calibration!$A$2:$A$4,Calibration!$D$2:$D$4,G101)</f>
        <v>554.65539619733624</v>
      </c>
    </row>
    <row r="102" spans="1:13" x14ac:dyDescent="0.25">
      <c r="A102">
        <v>499518</v>
      </c>
      <c r="B102">
        <v>14.274999619999999</v>
      </c>
      <c r="C102">
        <v>0.59299999000000003</v>
      </c>
      <c r="D102">
        <v>642.93298340000001</v>
      </c>
      <c r="E102">
        <v>2.16179991</v>
      </c>
      <c r="F102">
        <v>9.9000003020963209E+37</v>
      </c>
      <c r="G102">
        <v>1.48889995</v>
      </c>
      <c r="H102">
        <v>9.9000003020963209E+37</v>
      </c>
      <c r="K102" s="2">
        <f>TREND(Calibration!$A$2:$A$4,Calibration!$B$2:$B$4,C102)</f>
        <v>387.69631571724915</v>
      </c>
      <c r="L102" s="2">
        <f>TREND(Calibration!$A$2:$A$4,Calibration!$C$2:$C$4,E102)</f>
        <v>851.46725211046873</v>
      </c>
      <c r="M102" s="2">
        <f>TREND(Calibration!$A$2:$A$4,Calibration!$D$2:$D$4,G102)</f>
        <v>562.47047114106419</v>
      </c>
    </row>
    <row r="103" spans="1:13" x14ac:dyDescent="0.25">
      <c r="A103">
        <v>504516</v>
      </c>
      <c r="B103">
        <v>14.25899982</v>
      </c>
      <c r="C103">
        <v>0.59350002000000002</v>
      </c>
      <c r="D103">
        <v>522.16497803000004</v>
      </c>
      <c r="E103">
        <v>2.1029000299999998</v>
      </c>
      <c r="F103">
        <v>9.9000003020963209E+37</v>
      </c>
      <c r="G103">
        <v>1.48459995</v>
      </c>
      <c r="H103">
        <v>1057.35095215</v>
      </c>
      <c r="K103" s="2">
        <f>TREND(Calibration!$A$2:$A$4,Calibration!$B$2:$B$4,C103)</f>
        <v>388.00516725135373</v>
      </c>
      <c r="L103" s="2">
        <f>TREND(Calibration!$A$2:$A$4,Calibration!$C$2:$C$4,E103)</f>
        <v>827.70729507842043</v>
      </c>
      <c r="M103" s="2">
        <f>TREND(Calibration!$A$2:$A$4,Calibration!$D$2:$D$4,G103)</f>
        <v>560.69243069126173</v>
      </c>
    </row>
    <row r="104" spans="1:13" x14ac:dyDescent="0.25">
      <c r="A104">
        <v>509516</v>
      </c>
      <c r="B104">
        <v>14.272000309999999</v>
      </c>
      <c r="C104">
        <v>0.58050000999999996</v>
      </c>
      <c r="D104">
        <v>532.78900146000001</v>
      </c>
      <c r="E104">
        <v>2.1796000000000002</v>
      </c>
      <c r="F104">
        <v>9.9000003020963209E+37</v>
      </c>
      <c r="G104">
        <v>1.48670006</v>
      </c>
      <c r="H104">
        <v>9.9000003020963209E+37</v>
      </c>
      <c r="K104" s="2">
        <f>TREND(Calibration!$A$2:$A$4,Calibration!$B$2:$B$4,C104)</f>
        <v>379.97550296746107</v>
      </c>
      <c r="L104" s="2">
        <f>TREND(Calibration!$A$2:$A$4,Calibration!$C$2:$C$4,E104)</f>
        <v>858.64773148609049</v>
      </c>
      <c r="M104" s="2">
        <f>TREND(Calibration!$A$2:$A$4,Calibration!$D$2:$D$4,G104)</f>
        <v>561.56082151196745</v>
      </c>
    </row>
    <row r="105" spans="1:13" x14ac:dyDescent="0.25">
      <c r="A105">
        <v>514516</v>
      </c>
      <c r="B105">
        <v>14.25899982</v>
      </c>
      <c r="C105">
        <v>0.57779997999999999</v>
      </c>
      <c r="D105">
        <v>504.55801392000001</v>
      </c>
      <c r="E105">
        <v>2.4237000900000001</v>
      </c>
      <c r="F105">
        <v>9.9000003020963209E+37</v>
      </c>
      <c r="G105">
        <v>1.49109995</v>
      </c>
      <c r="H105">
        <v>9.9000003020963209E+37</v>
      </c>
      <c r="K105" s="2">
        <f>TREND(Calibration!$A$2:$A$4,Calibration!$B$2:$B$4,C105)</f>
        <v>378.30778621520949</v>
      </c>
      <c r="L105" s="2">
        <f>TREND(Calibration!$A$2:$A$4,Calibration!$C$2:$C$4,E105)</f>
        <v>957.11665281358887</v>
      </c>
      <c r="M105" s="2">
        <f>TREND(Calibration!$A$2:$A$4,Calibration!$D$2:$D$4,G105)</f>
        <v>563.38016625491662</v>
      </c>
    </row>
    <row r="106" spans="1:13" x14ac:dyDescent="0.25">
      <c r="A106">
        <v>519516</v>
      </c>
      <c r="B106">
        <v>14.2329998</v>
      </c>
      <c r="C106">
        <v>0.59509999000000002</v>
      </c>
      <c r="D106">
        <v>616.11199951000003</v>
      </c>
      <c r="E106">
        <v>2.3113999399999998</v>
      </c>
      <c r="F106">
        <v>1270.10705566</v>
      </c>
      <c r="G106">
        <v>1.4883999800000001</v>
      </c>
      <c r="H106">
        <v>9.9000003020963209E+37</v>
      </c>
      <c r="K106" s="2">
        <f>TREND(Calibration!$A$2:$A$4,Calibration!$B$2:$B$4,C106)</f>
        <v>388.9934143345713</v>
      </c>
      <c r="L106" s="2">
        <f>TREND(Calibration!$A$2:$A$4,Calibration!$C$2:$C$4,E106)</f>
        <v>911.81525765467563</v>
      </c>
      <c r="M106" s="2">
        <f>TREND(Calibration!$A$2:$A$4,Calibration!$D$2:$D$4,G106)</f>
        <v>562.26373465648567</v>
      </c>
    </row>
    <row r="107" spans="1:13" x14ac:dyDescent="0.25">
      <c r="A107">
        <v>524516</v>
      </c>
      <c r="B107">
        <v>14.248999599999999</v>
      </c>
      <c r="C107">
        <v>0.57889997999999998</v>
      </c>
      <c r="D107">
        <v>722.88397216999999</v>
      </c>
      <c r="E107">
        <v>2.1407001000000001</v>
      </c>
      <c r="F107">
        <v>1024.26293945</v>
      </c>
      <c r="G107">
        <v>1.49109995</v>
      </c>
      <c r="H107">
        <v>9.9000003020963209E+37</v>
      </c>
      <c r="K107" s="2">
        <f>TREND(Calibration!$A$2:$A$4,Calibration!$B$2:$B$4,C107)</f>
        <v>378.98721882428299</v>
      </c>
      <c r="L107" s="2">
        <f>TREND(Calibration!$A$2:$A$4,Calibration!$C$2:$C$4,E107)</f>
        <v>842.95567994793828</v>
      </c>
      <c r="M107" s="2">
        <f>TREND(Calibration!$A$2:$A$4,Calibration!$D$2:$D$4,G107)</f>
        <v>563.38016625491662</v>
      </c>
    </row>
    <row r="108" spans="1:13" x14ac:dyDescent="0.25">
      <c r="A108">
        <v>529516</v>
      </c>
      <c r="B108">
        <v>14.23600006</v>
      </c>
      <c r="C108">
        <v>0.58649998999999997</v>
      </c>
      <c r="D108">
        <v>843.49200439000003</v>
      </c>
      <c r="E108">
        <v>2.1677000500000001</v>
      </c>
      <c r="F108">
        <v>842.96502685999997</v>
      </c>
      <c r="G108">
        <v>1.4904999699999999</v>
      </c>
      <c r="H108">
        <v>9.9000003020963209E+37</v>
      </c>
      <c r="K108" s="2">
        <f>TREND(Calibration!$A$2:$A$4,Calibration!$B$2:$B$4,C108)</f>
        <v>383.68148666363282</v>
      </c>
      <c r="L108" s="2">
        <f>TREND(Calibration!$A$2:$A$4,Calibration!$C$2:$C$4,E108)</f>
        <v>853.84734308659756</v>
      </c>
      <c r="M108" s="2">
        <f>TREND(Calibration!$A$2:$A$4,Calibration!$D$2:$D$4,G108)</f>
        <v>563.13207585745795</v>
      </c>
    </row>
    <row r="109" spans="1:13" x14ac:dyDescent="0.25">
      <c r="A109">
        <v>534528</v>
      </c>
      <c r="B109">
        <v>14.29399967</v>
      </c>
      <c r="C109">
        <v>0.59780001999999999</v>
      </c>
      <c r="D109">
        <v>532.30700683999999</v>
      </c>
      <c r="E109">
        <v>2.29360008</v>
      </c>
      <c r="F109">
        <v>9.9000003020963209E+37</v>
      </c>
      <c r="G109">
        <v>1.50510001</v>
      </c>
      <c r="H109">
        <v>1184.7819824200001</v>
      </c>
      <c r="K109" s="2">
        <f>TREND(Calibration!$A$2:$A$4,Calibration!$B$2:$B$4,C109)</f>
        <v>390.66113108682293</v>
      </c>
      <c r="L109" s="2">
        <f>TREND(Calibration!$A$2:$A$4,Calibration!$C$2:$C$4,E109)</f>
        <v>904.63487106005994</v>
      </c>
      <c r="M109" s="2">
        <f>TREND(Calibration!$A$2:$A$4,Calibration!$D$2:$D$4,G109)</f>
        <v>569.16915997111698</v>
      </c>
    </row>
    <row r="110" spans="1:13" x14ac:dyDescent="0.25">
      <c r="A110">
        <v>539517</v>
      </c>
      <c r="B110">
        <v>14.23600006</v>
      </c>
      <c r="C110">
        <v>0.58700001000000002</v>
      </c>
      <c r="D110">
        <v>9.9000003020963209E+37</v>
      </c>
      <c r="E110">
        <v>2.3821001100000001</v>
      </c>
      <c r="F110">
        <v>836.32202147999999</v>
      </c>
      <c r="G110">
        <v>1.50940001</v>
      </c>
      <c r="H110">
        <v>9.9000003020963209E+37</v>
      </c>
      <c r="K110" s="2">
        <f>TREND(Calibration!$A$2:$A$4,Calibration!$B$2:$B$4,C110)</f>
        <v>383.99033202107739</v>
      </c>
      <c r="L110" s="2">
        <f>TREND(Calibration!$A$2:$A$4,Calibration!$C$2:$C$4,E110)</f>
        <v>940.33540067293825</v>
      </c>
      <c r="M110" s="2">
        <f>TREND(Calibration!$A$2:$A$4,Calibration!$D$2:$D$4,G110)</f>
        <v>570.94720042091944</v>
      </c>
    </row>
    <row r="111" spans="1:13" x14ac:dyDescent="0.25">
      <c r="A111">
        <v>544516</v>
      </c>
      <c r="B111">
        <v>14.24199963</v>
      </c>
      <c r="C111">
        <v>0.58649998999999997</v>
      </c>
      <c r="D111">
        <v>847.72601318</v>
      </c>
      <c r="E111">
        <v>2.20169997</v>
      </c>
      <c r="F111">
        <v>792.62799071999996</v>
      </c>
      <c r="G111">
        <v>1.5024000399999999</v>
      </c>
      <c r="H111">
        <v>9.9000003020963209E+37</v>
      </c>
      <c r="K111" s="2">
        <f>TREND(Calibration!$A$2:$A$4,Calibration!$B$2:$B$4,C111)</f>
        <v>383.68148666363282</v>
      </c>
      <c r="L111" s="2">
        <f>TREND(Calibration!$A$2:$A$4,Calibration!$C$2:$C$4,E111)</f>
        <v>867.56276387001969</v>
      </c>
      <c r="M111" s="2">
        <f>TREND(Calibration!$A$2:$A$4,Calibration!$D$2:$D$4,G111)</f>
        <v>568.05272837268603</v>
      </c>
    </row>
    <row r="112" spans="1:13" x14ac:dyDescent="0.25">
      <c r="A112">
        <v>549517</v>
      </c>
      <c r="B112">
        <v>14.28499985</v>
      </c>
      <c r="C112">
        <v>0.58490001999999996</v>
      </c>
      <c r="D112">
        <v>739.59399413999995</v>
      </c>
      <c r="E112">
        <v>2.0943000299999999</v>
      </c>
      <c r="F112">
        <v>736.66101074000005</v>
      </c>
      <c r="G112">
        <v>1.50020003</v>
      </c>
      <c r="H112">
        <v>1222.5649414100001</v>
      </c>
      <c r="K112" s="2">
        <f>TREND(Calibration!$A$2:$A$4,Calibration!$B$2:$B$4,C112)</f>
        <v>382.69323958041525</v>
      </c>
      <c r="L112" s="2">
        <f>TREND(Calibration!$A$2:$A$4,Calibration!$C$2:$C$4,E112)</f>
        <v>824.23809224684226</v>
      </c>
      <c r="M112" s="2">
        <f>TREND(Calibration!$A$2:$A$4,Calibration!$D$2:$D$4,G112)</f>
        <v>567.14302912385585</v>
      </c>
    </row>
    <row r="113" spans="1:13" x14ac:dyDescent="0.25">
      <c r="A113">
        <v>554516</v>
      </c>
      <c r="B113">
        <v>14.31099987</v>
      </c>
      <c r="C113">
        <v>0.59079999000000005</v>
      </c>
      <c r="D113">
        <v>738.28100586000005</v>
      </c>
      <c r="E113">
        <v>2.21790004</v>
      </c>
      <c r="F113">
        <v>1245.4720459</v>
      </c>
      <c r="G113">
        <v>1.48889995</v>
      </c>
      <c r="H113">
        <v>1314.1130371100001</v>
      </c>
      <c r="K113" s="2">
        <f>TREND(Calibration!$A$2:$A$4,Calibration!$B$2:$B$4,C113)</f>
        <v>386.33745049910209</v>
      </c>
      <c r="L113" s="2">
        <f>TREND(Calibration!$A$2:$A$4,Calibration!$C$2:$C$4,E113)</f>
        <v>874.09780209278301</v>
      </c>
      <c r="M113" s="2">
        <f>TREND(Calibration!$A$2:$A$4,Calibration!$D$2:$D$4,G113)</f>
        <v>562.47047114106419</v>
      </c>
    </row>
    <row r="114" spans="1:13" x14ac:dyDescent="0.25">
      <c r="A114">
        <v>559516</v>
      </c>
      <c r="B114">
        <v>14.29399967</v>
      </c>
      <c r="C114">
        <v>0.59130000999999999</v>
      </c>
      <c r="D114">
        <v>966.81597899999997</v>
      </c>
      <c r="E114">
        <v>2.2270998999999998</v>
      </c>
      <c r="F114">
        <v>1299.40002441</v>
      </c>
      <c r="G114">
        <v>1.49160004</v>
      </c>
      <c r="H114">
        <v>1163.51794434</v>
      </c>
      <c r="K114" s="2">
        <f>TREND(Calibration!$A$2:$A$4,Calibration!$B$2:$B$4,C114)</f>
        <v>386.64629585654654</v>
      </c>
      <c r="L114" s="2">
        <f>TREND(Calibration!$A$2:$A$4,Calibration!$C$2:$C$4,E114)</f>
        <v>877.80898585582054</v>
      </c>
      <c r="M114" s="2">
        <f>TREND(Calibration!$A$2:$A$4,Calibration!$D$2:$D$4,G114)</f>
        <v>563.58695235922869</v>
      </c>
    </row>
    <row r="115" spans="1:13" x14ac:dyDescent="0.25">
      <c r="A115">
        <v>564517</v>
      </c>
      <c r="B115">
        <v>14.29399967</v>
      </c>
      <c r="C115">
        <v>0.58969998000000001</v>
      </c>
      <c r="D115">
        <v>1033.4620361299999</v>
      </c>
      <c r="E115">
        <v>2.3125</v>
      </c>
      <c r="F115">
        <v>9.9000003020963209E+37</v>
      </c>
      <c r="G115">
        <v>1.4947999700000001</v>
      </c>
      <c r="H115">
        <v>1107.1350097699999</v>
      </c>
      <c r="K115" s="2">
        <f>TREND(Calibration!$A$2:$A$4,Calibration!$B$2:$B$4,C115)</f>
        <v>385.65801171336847</v>
      </c>
      <c r="L115" s="2">
        <f>TREND(Calibration!$A$2:$A$4,Calibration!$C$2:$C$4,E115)</f>
        <v>912.25901710431583</v>
      </c>
      <c r="M115" s="2">
        <f>TREND(Calibration!$A$2:$A$4,Calibration!$D$2:$D$4,G115)</f>
        <v>564.91011630726041</v>
      </c>
    </row>
    <row r="116" spans="1:13" x14ac:dyDescent="0.25">
      <c r="A116">
        <v>569516</v>
      </c>
      <c r="B116">
        <v>14.28100014</v>
      </c>
      <c r="C116">
        <v>0.59619999000000001</v>
      </c>
      <c r="D116">
        <v>1002.73999023</v>
      </c>
      <c r="E116">
        <v>2.1217999500000002</v>
      </c>
      <c r="F116">
        <v>9.9000003020963209E+37</v>
      </c>
      <c r="G116">
        <v>1.49699998</v>
      </c>
      <c r="H116">
        <v>1050.31994629</v>
      </c>
      <c r="K116" s="2">
        <f>TREND(Calibration!$A$2:$A$4,Calibration!$B$2:$B$4,C116)</f>
        <v>389.67284694364486</v>
      </c>
      <c r="L116" s="2">
        <f>TREND(Calibration!$A$2:$A$4,Calibration!$C$2:$C$4,E116)</f>
        <v>835.33144112267644</v>
      </c>
      <c r="M116" s="2">
        <f>TREND(Calibration!$A$2:$A$4,Calibration!$D$2:$D$4,G116)</f>
        <v>565.81981555609059</v>
      </c>
    </row>
    <row r="117" spans="1:13" x14ac:dyDescent="0.25">
      <c r="A117">
        <v>574517</v>
      </c>
      <c r="B117">
        <v>14.26500034</v>
      </c>
      <c r="C117">
        <v>0.60000001999999997</v>
      </c>
      <c r="D117">
        <v>913.83599853999999</v>
      </c>
      <c r="E117">
        <v>2.2216999500000001</v>
      </c>
      <c r="F117">
        <v>9.9000003020963209E+37</v>
      </c>
      <c r="G117">
        <v>1.4947999700000001</v>
      </c>
      <c r="H117">
        <v>1245.9079589800001</v>
      </c>
      <c r="K117" s="2">
        <f>TREND(Calibration!$A$2:$A$4,Calibration!$B$2:$B$4,C117)</f>
        <v>392.01999630496994</v>
      </c>
      <c r="L117" s="2">
        <f>TREND(Calibration!$A$2:$A$4,Calibration!$C$2:$C$4,E117)</f>
        <v>875.6306693639159</v>
      </c>
      <c r="M117" s="2">
        <f>TREND(Calibration!$A$2:$A$4,Calibration!$D$2:$D$4,G117)</f>
        <v>564.91011630726041</v>
      </c>
    </row>
    <row r="118" spans="1:13" x14ac:dyDescent="0.25">
      <c r="A118">
        <v>579517</v>
      </c>
      <c r="B118">
        <v>14.26799965</v>
      </c>
      <c r="C118">
        <v>0.60049998999999998</v>
      </c>
      <c r="D118">
        <v>781.28198241999996</v>
      </c>
      <c r="E118">
        <v>2.1872000699999998</v>
      </c>
      <c r="F118">
        <v>9.9000003020963209E+37</v>
      </c>
      <c r="G118">
        <v>1.4900000099999999</v>
      </c>
      <c r="H118">
        <v>1352.6359863299999</v>
      </c>
      <c r="K118" s="2">
        <f>TREND(Calibration!$A$2:$A$4,Calibration!$B$2:$B$4,C118)</f>
        <v>392.32881077911406</v>
      </c>
      <c r="L118" s="2">
        <f>TREND(Calibration!$A$2:$A$4,Calibration!$C$2:$C$4,E118)</f>
        <v>861.71356687727541</v>
      </c>
      <c r="M118" s="2">
        <f>TREND(Calibration!$A$2:$A$4,Calibration!$D$2:$D$4,G118)</f>
        <v>562.92534350785718</v>
      </c>
    </row>
    <row r="119" spans="1:13" x14ac:dyDescent="0.25">
      <c r="A119">
        <v>584517</v>
      </c>
      <c r="B119">
        <v>14.225999829999999</v>
      </c>
      <c r="C119">
        <v>0.60210001000000002</v>
      </c>
      <c r="D119">
        <v>769.15600586000005</v>
      </c>
      <c r="E119">
        <v>2.0801999599999998</v>
      </c>
      <c r="F119">
        <v>9.9000003020963209E+37</v>
      </c>
      <c r="G119">
        <v>1.49160004</v>
      </c>
      <c r="H119">
        <v>1251.4260253899999</v>
      </c>
      <c r="K119" s="2">
        <f>TREND(Calibration!$A$2:$A$4,Calibration!$B$2:$B$4,C119)</f>
        <v>393.31708874563208</v>
      </c>
      <c r="L119" s="2">
        <f>TREND(Calibration!$A$2:$A$4,Calibration!$C$2:$C$4,E119)</f>
        <v>818.55018494806893</v>
      </c>
      <c r="M119" s="2">
        <f>TREND(Calibration!$A$2:$A$4,Calibration!$D$2:$D$4,G119)</f>
        <v>563.58695235922869</v>
      </c>
    </row>
    <row r="120" spans="1:13" x14ac:dyDescent="0.25">
      <c r="A120">
        <v>589518</v>
      </c>
      <c r="B120">
        <v>14.21700001</v>
      </c>
      <c r="C120">
        <v>0.59130000999999999</v>
      </c>
      <c r="D120">
        <v>893.23297118999994</v>
      </c>
      <c r="E120">
        <v>2.3696999500000002</v>
      </c>
      <c r="F120">
        <v>9.9000003020963209E+37</v>
      </c>
      <c r="G120">
        <v>1.49160004</v>
      </c>
      <c r="H120">
        <v>9.9000003020963209E+37</v>
      </c>
      <c r="K120" s="2">
        <f>TREND(Calibration!$A$2:$A$4,Calibration!$B$2:$B$4,C120)</f>
        <v>386.64629585654654</v>
      </c>
      <c r="L120" s="2">
        <f>TREND(Calibration!$A$2:$A$4,Calibration!$C$2:$C$4,E120)</f>
        <v>935.33322972130782</v>
      </c>
      <c r="M120" s="2">
        <f>TREND(Calibration!$A$2:$A$4,Calibration!$D$2:$D$4,G120)</f>
        <v>563.58695235922869</v>
      </c>
    </row>
    <row r="121" spans="1:13" x14ac:dyDescent="0.25">
      <c r="A121">
        <v>594517</v>
      </c>
      <c r="B121">
        <v>14.210000040000001</v>
      </c>
      <c r="C121">
        <v>0.58969998000000001</v>
      </c>
      <c r="D121">
        <v>563.46697998000002</v>
      </c>
      <c r="E121">
        <v>2.33139992</v>
      </c>
      <c r="F121">
        <v>9.9000003020963209E+37</v>
      </c>
      <c r="G121">
        <v>1.49269998</v>
      </c>
      <c r="H121">
        <v>9.9000003020963209E+37</v>
      </c>
      <c r="K121" s="2">
        <f>TREND(Calibration!$A$2:$A$4,Calibration!$B$2:$B$4,C121)</f>
        <v>385.65801171336847</v>
      </c>
      <c r="L121" s="2">
        <f>TREND(Calibration!$A$2:$A$4,Calibration!$C$2:$C$4,E121)</f>
        <v>919.88316314857173</v>
      </c>
      <c r="M121" s="2">
        <f>TREND(Calibration!$A$2:$A$4,Calibration!$D$2:$D$4,G121)</f>
        <v>564.04177510628813</v>
      </c>
    </row>
    <row r="122" spans="1:13" x14ac:dyDescent="0.25">
      <c r="A122">
        <v>599517</v>
      </c>
      <c r="B122">
        <v>14.2329998</v>
      </c>
      <c r="C122">
        <v>0.58429998000000005</v>
      </c>
      <c r="D122">
        <v>562.5</v>
      </c>
      <c r="E122">
        <v>2.0639998899999998</v>
      </c>
      <c r="F122">
        <v>1224.7590332</v>
      </c>
      <c r="G122">
        <v>1.5028999999999999</v>
      </c>
      <c r="H122">
        <v>9.9000003020963209E+37</v>
      </c>
      <c r="K122" s="2">
        <f>TREND(Calibration!$A$2:$A$4,Calibration!$B$2:$B$4,C122)</f>
        <v>382.32261526882576</v>
      </c>
      <c r="L122" s="2">
        <f>TREND(Calibration!$A$2:$A$4,Calibration!$C$2:$C$4,E122)</f>
        <v>812.01514672530561</v>
      </c>
      <c r="M122" s="2">
        <f>TREND(Calibration!$A$2:$A$4,Calibration!$D$2:$D$4,G122)</f>
        <v>568.25946072228669</v>
      </c>
    </row>
    <row r="123" spans="1:13" x14ac:dyDescent="0.25">
      <c r="A123">
        <v>604519</v>
      </c>
      <c r="B123">
        <v>14.21700001</v>
      </c>
      <c r="C123">
        <v>0.59240000999999998</v>
      </c>
      <c r="D123">
        <v>618.64501953000001</v>
      </c>
      <c r="E123">
        <v>2.1854999099999999</v>
      </c>
      <c r="F123">
        <v>1155.3769531200001</v>
      </c>
      <c r="G123">
        <v>1.5077999799999999</v>
      </c>
      <c r="H123">
        <v>9.9000003020963209E+37</v>
      </c>
      <c r="K123" s="2">
        <f>TREND(Calibration!$A$2:$A$4,Calibration!$B$2:$B$4,C123)</f>
        <v>387.3257284656201</v>
      </c>
      <c r="L123" s="2">
        <f>TREND(Calibration!$A$2:$A$4,Calibration!$C$2:$C$4,E123)</f>
        <v>861.02772968121315</v>
      </c>
      <c r="M123" s="2">
        <f>TREND(Calibration!$A$2:$A$4,Calibration!$D$2:$D$4,G123)</f>
        <v>570.28559156954793</v>
      </c>
    </row>
    <row r="124" spans="1:13" x14ac:dyDescent="0.25">
      <c r="A124">
        <v>609528</v>
      </c>
      <c r="B124">
        <v>14.24600029</v>
      </c>
      <c r="C124">
        <v>0.59939998000000005</v>
      </c>
      <c r="D124">
        <v>381.07299805000002</v>
      </c>
      <c r="E124">
        <v>2.1953000999999999</v>
      </c>
      <c r="F124">
        <v>9.9000003020963209E+37</v>
      </c>
      <c r="G124">
        <v>1.51540005</v>
      </c>
      <c r="H124">
        <v>1275.47595215</v>
      </c>
      <c r="K124" s="2">
        <f>TREND(Calibration!$A$2:$A$4,Calibration!$B$2:$B$4,C124)</f>
        <v>391.6493719933805</v>
      </c>
      <c r="L124" s="2">
        <f>TREND(Calibration!$A$2:$A$4,Calibration!$C$2:$C$4,E124)</f>
        <v>864.98108397167869</v>
      </c>
      <c r="M124" s="2">
        <f>TREND(Calibration!$A$2:$A$4,Calibration!$D$2:$D$4,G124)</f>
        <v>573.42820363497356</v>
      </c>
    </row>
    <row r="125" spans="1:13" x14ac:dyDescent="0.25">
      <c r="A125">
        <v>614531</v>
      </c>
      <c r="B125">
        <v>14.222999570000001</v>
      </c>
      <c r="C125">
        <v>0.59780001999999999</v>
      </c>
      <c r="D125">
        <v>792.75598145000004</v>
      </c>
      <c r="E125">
        <v>1.99870002</v>
      </c>
      <c r="F125">
        <v>9.9000003020963209E+37</v>
      </c>
      <c r="G125">
        <v>1.5212999599999999</v>
      </c>
      <c r="H125">
        <v>9.9000003020963209E+37</v>
      </c>
      <c r="K125" s="2">
        <f>TREND(Calibration!$A$2:$A$4,Calibration!$B$2:$B$4,C125)</f>
        <v>390.66113108682293</v>
      </c>
      <c r="L125" s="2">
        <f>TREND(Calibration!$A$2:$A$4,Calibration!$C$2:$C$4,E125)</f>
        <v>785.67346138743517</v>
      </c>
      <c r="M125" s="2">
        <f>TREND(Calibration!$A$2:$A$4,Calibration!$D$2:$D$4,G125)</f>
        <v>575.86780331641398</v>
      </c>
    </row>
    <row r="126" spans="1:13" x14ac:dyDescent="0.25">
      <c r="A126">
        <v>619519</v>
      </c>
      <c r="B126">
        <v>14.184000019999999</v>
      </c>
      <c r="C126">
        <v>0.58109999000000001</v>
      </c>
      <c r="D126">
        <v>1201.7139892600001</v>
      </c>
      <c r="E126">
        <v>2.1066999399999999</v>
      </c>
      <c r="F126">
        <v>1097.6870117200001</v>
      </c>
      <c r="G126">
        <v>1.5181000200000001</v>
      </c>
      <c r="H126">
        <v>9.9000003020963209E+37</v>
      </c>
      <c r="K126" s="2">
        <f>TREND(Calibration!$A$2:$A$4,Calibration!$B$2:$B$4,C126)</f>
        <v>380.34609021909012</v>
      </c>
      <c r="L126" s="2">
        <f>TREND(Calibration!$A$2:$A$4,Calibration!$C$2:$C$4,E126)</f>
        <v>829.2401623495532</v>
      </c>
      <c r="M126" s="2">
        <f>TREND(Calibration!$A$2:$A$4,Calibration!$D$2:$D$4,G126)</f>
        <v>574.54463523340462</v>
      </c>
    </row>
    <row r="127" spans="1:13" x14ac:dyDescent="0.25">
      <c r="A127">
        <v>624518</v>
      </c>
      <c r="B127">
        <v>14.21700001</v>
      </c>
      <c r="C127">
        <v>0.59299999000000003</v>
      </c>
      <c r="D127">
        <v>494.19299316000001</v>
      </c>
      <c r="E127">
        <v>1.8286000499999999</v>
      </c>
      <c r="F127">
        <v>9.9000003020963209E+37</v>
      </c>
      <c r="G127">
        <v>1.5120999799999999</v>
      </c>
      <c r="H127">
        <v>1267.8260498</v>
      </c>
      <c r="K127" s="2">
        <f>TREND(Calibration!$A$2:$A$4,Calibration!$B$2:$B$4,C127)</f>
        <v>387.69631571724915</v>
      </c>
      <c r="L127" s="2">
        <f>TREND(Calibration!$A$2:$A$4,Calibration!$C$2:$C$4,E127)</f>
        <v>717.05586864611382</v>
      </c>
      <c r="M127" s="2">
        <f>TREND(Calibration!$A$2:$A$4,Calibration!$D$2:$D$4,G127)</f>
        <v>572.06363201935039</v>
      </c>
    </row>
    <row r="128" spans="1:13" x14ac:dyDescent="0.25">
      <c r="A128">
        <v>629519</v>
      </c>
      <c r="B128">
        <v>14.17099953</v>
      </c>
      <c r="C128">
        <v>0.59130000999999999</v>
      </c>
      <c r="D128">
        <v>939.08898925999995</v>
      </c>
      <c r="E128">
        <v>2.0905001200000002</v>
      </c>
      <c r="F128">
        <v>9.9000003020963209E+37</v>
      </c>
      <c r="G128">
        <v>1.4996999499999999</v>
      </c>
      <c r="H128">
        <v>9.9000003020963209E+37</v>
      </c>
      <c r="K128" s="2">
        <f>TREND(Calibration!$A$2:$A$4,Calibration!$B$2:$B$4,C128)</f>
        <v>386.64629585654654</v>
      </c>
      <c r="L128" s="2">
        <f>TREND(Calibration!$A$2:$A$4,Calibration!$C$2:$C$4,E128)</f>
        <v>822.7052249757096</v>
      </c>
      <c r="M128" s="2">
        <f>TREND(Calibration!$A$2:$A$4,Calibration!$D$2:$D$4,G128)</f>
        <v>566.93624715452154</v>
      </c>
    </row>
    <row r="129" spans="1:13" x14ac:dyDescent="0.25">
      <c r="A129">
        <v>634519</v>
      </c>
      <c r="B129">
        <v>14.15499973</v>
      </c>
      <c r="C129">
        <v>0.58859998000000002</v>
      </c>
      <c r="D129">
        <v>838.67999268000005</v>
      </c>
      <c r="E129">
        <v>2.1315000099999999</v>
      </c>
      <c r="F129">
        <v>1349.3439941399999</v>
      </c>
      <c r="G129">
        <v>1.4991999899999999</v>
      </c>
      <c r="H129">
        <v>9.9000003020963209E+37</v>
      </c>
      <c r="K129" s="2">
        <f>TREND(Calibration!$A$2:$A$4,Calibration!$B$2:$B$4,C129)</f>
        <v>384.97857910429497</v>
      </c>
      <c r="L129" s="2">
        <f>TREND(Calibration!$A$2:$A$4,Calibration!$C$2:$C$4,E129)</f>
        <v>839.24440340389469</v>
      </c>
      <c r="M129" s="2">
        <f>TREND(Calibration!$A$2:$A$4,Calibration!$D$2:$D$4,G129)</f>
        <v>566.72951480492077</v>
      </c>
    </row>
    <row r="130" spans="1:13" x14ac:dyDescent="0.25">
      <c r="A130">
        <v>639518</v>
      </c>
      <c r="B130">
        <v>14.184000019999999</v>
      </c>
      <c r="C130">
        <v>0.59189999000000004</v>
      </c>
      <c r="D130">
        <v>324.70199585</v>
      </c>
      <c r="E130">
        <v>2.2600998899999998</v>
      </c>
      <c r="F130">
        <v>9.9000003020963209E+37</v>
      </c>
      <c r="G130">
        <v>1.5077999799999999</v>
      </c>
      <c r="H130">
        <v>961.25897216999999</v>
      </c>
      <c r="K130" s="2">
        <f>TREND(Calibration!$A$2:$A$4,Calibration!$B$2:$B$4,C130)</f>
        <v>387.01688310817565</v>
      </c>
      <c r="L130" s="2">
        <f>TREND(Calibration!$A$2:$A$4,Calibration!$C$2:$C$4,E130)</f>
        <v>891.12103919884976</v>
      </c>
      <c r="M130" s="2">
        <f>TREND(Calibration!$A$2:$A$4,Calibration!$D$2:$D$4,G130)</f>
        <v>570.28559156954793</v>
      </c>
    </row>
    <row r="131" spans="1:13" x14ac:dyDescent="0.25">
      <c r="A131">
        <v>644519</v>
      </c>
      <c r="B131">
        <v>14.147999759999999</v>
      </c>
      <c r="C131">
        <v>0.57190001000000001</v>
      </c>
      <c r="D131">
        <v>9.9000003020963209E+37</v>
      </c>
      <c r="E131">
        <v>2.2925000199999999</v>
      </c>
      <c r="F131">
        <v>9.9000003020963209E+37</v>
      </c>
      <c r="G131">
        <v>1.5202000099999999</v>
      </c>
      <c r="H131">
        <v>9.9000003020963209E+37</v>
      </c>
      <c r="K131" s="2">
        <f>TREND(Calibration!$A$2:$A$4,Calibration!$B$2:$B$4,C131)</f>
        <v>374.66357529652265</v>
      </c>
      <c r="L131" s="2">
        <f>TREND(Calibration!$A$2:$A$4,Calibration!$C$2:$C$4,E131)</f>
        <v>904.19111161041963</v>
      </c>
      <c r="M131" s="2">
        <f>TREND(Calibration!$A$2:$A$4,Calibration!$D$2:$D$4,G131)</f>
        <v>575.41297643437679</v>
      </c>
    </row>
    <row r="132" spans="1:13" x14ac:dyDescent="0.25">
      <c r="A132">
        <v>649519</v>
      </c>
      <c r="B132">
        <v>14.19999981</v>
      </c>
      <c r="C132">
        <v>0.57509999999999994</v>
      </c>
      <c r="D132">
        <v>421.72698974999997</v>
      </c>
      <c r="E132">
        <v>2.2871000800000001</v>
      </c>
      <c r="F132">
        <v>1321.27404785</v>
      </c>
      <c r="G132">
        <v>1.51429999</v>
      </c>
      <c r="H132">
        <v>1167.8449707</v>
      </c>
      <c r="K132" s="2">
        <f>TREND(Calibration!$A$2:$A$4,Calibration!$B$2:$B$4,C132)</f>
        <v>376.64010034625824</v>
      </c>
      <c r="L132" s="2">
        <f>TREND(Calibration!$A$2:$A$4,Calibration!$C$2:$C$4,E132)</f>
        <v>902.01279915247187</v>
      </c>
      <c r="M132" s="2">
        <f>TREND(Calibration!$A$2:$A$4,Calibration!$D$2:$D$4,G132)</f>
        <v>572.97333126818069</v>
      </c>
    </row>
    <row r="133" spans="1:13" x14ac:dyDescent="0.25">
      <c r="A133">
        <v>654519</v>
      </c>
      <c r="B133">
        <v>14.213000299999999</v>
      </c>
      <c r="C133">
        <v>0.57349998000000002</v>
      </c>
      <c r="D133">
        <v>786.69097899999997</v>
      </c>
      <c r="E133">
        <v>2.20930004</v>
      </c>
      <c r="F133">
        <v>1214.95800781</v>
      </c>
      <c r="G133">
        <v>1.51049995</v>
      </c>
      <c r="H133">
        <v>9.9000003020963209E+37</v>
      </c>
      <c r="K133" s="2">
        <f>TREND(Calibration!$A$2:$A$4,Calibration!$B$2:$B$4,C133)</f>
        <v>375.65182237974028</v>
      </c>
      <c r="L133" s="2">
        <f>TREND(Calibration!$A$2:$A$4,Calibration!$C$2:$C$4,E133)</f>
        <v>870.62859926120495</v>
      </c>
      <c r="M133" s="2">
        <f>TREND(Calibration!$A$2:$A$4,Calibration!$D$2:$D$4,G133)</f>
        <v>571.40202316797888</v>
      </c>
    </row>
    <row r="134" spans="1:13" x14ac:dyDescent="0.25">
      <c r="A134">
        <v>659519</v>
      </c>
      <c r="B134">
        <v>14.190999980000001</v>
      </c>
      <c r="C134">
        <v>0.59189999000000004</v>
      </c>
      <c r="D134">
        <v>669.78601074000005</v>
      </c>
      <c r="E134">
        <v>2.1623001099999999</v>
      </c>
      <c r="F134">
        <v>1352.3489990200001</v>
      </c>
      <c r="G134">
        <v>1.5110000400000001</v>
      </c>
      <c r="H134">
        <v>1082.67700195</v>
      </c>
      <c r="K134" s="2">
        <f>TREND(Calibration!$A$2:$A$4,Calibration!$B$2:$B$4,C134)</f>
        <v>387.01688310817565</v>
      </c>
      <c r="L134" s="2">
        <f>TREND(Calibration!$A$2:$A$4,Calibration!$C$2:$C$4,E134)</f>
        <v>851.66903062864947</v>
      </c>
      <c r="M134" s="2">
        <f>TREND(Calibration!$A$2:$A$4,Calibration!$D$2:$D$4,G134)</f>
        <v>571.60880927229096</v>
      </c>
    </row>
    <row r="135" spans="1:13" x14ac:dyDescent="0.25">
      <c r="A135">
        <v>664532</v>
      </c>
      <c r="B135">
        <v>14.12199974</v>
      </c>
      <c r="C135">
        <v>0.58270001000000005</v>
      </c>
      <c r="D135">
        <v>1186.6140136700001</v>
      </c>
      <c r="E135">
        <v>2.0808000600000001</v>
      </c>
      <c r="F135">
        <v>845.64300536999997</v>
      </c>
      <c r="G135">
        <v>1.5082999500000001</v>
      </c>
      <c r="H135">
        <v>9.9000003020963209E+37</v>
      </c>
      <c r="K135" s="2">
        <f>TREND(Calibration!$A$2:$A$4,Calibration!$B$2:$B$4,C135)</f>
        <v>381.33436818560818</v>
      </c>
      <c r="L135" s="2">
        <f>TREND(Calibration!$A$2:$A$4,Calibration!$C$2:$C$4,E135)</f>
        <v>818.79226269449111</v>
      </c>
      <c r="M135" s="2">
        <f>TREND(Calibration!$A$2:$A$4,Calibration!$D$2:$D$4,G135)</f>
        <v>570.49232805412657</v>
      </c>
    </row>
    <row r="136" spans="1:13" x14ac:dyDescent="0.25">
      <c r="A136">
        <v>669519</v>
      </c>
      <c r="B136">
        <v>14.16800022</v>
      </c>
      <c r="C136">
        <v>0.58160000999999995</v>
      </c>
      <c r="D136">
        <v>479.02999878000003</v>
      </c>
      <c r="E136">
        <v>2.09159994</v>
      </c>
      <c r="F136">
        <v>9.9000003020963209E+37</v>
      </c>
      <c r="G136">
        <v>1.5099999900000001</v>
      </c>
      <c r="H136">
        <v>9.9000003020963209E+37</v>
      </c>
      <c r="K136" s="2">
        <f>TREND(Calibration!$A$2:$A$4,Calibration!$B$2:$B$4,C136)</f>
        <v>380.65493557653457</v>
      </c>
      <c r="L136" s="2">
        <f>TREND(Calibration!$A$2:$A$4,Calibration!$C$2:$C$4,E136)</f>
        <v>823.14888761038696</v>
      </c>
      <c r="M136" s="2">
        <f>TREND(Calibration!$A$2:$A$4,Calibration!$D$2:$D$4,G136)</f>
        <v>571.19529081837823</v>
      </c>
    </row>
    <row r="137" spans="1:13" x14ac:dyDescent="0.25">
      <c r="A137">
        <v>674519</v>
      </c>
      <c r="B137">
        <v>14.152000429999999</v>
      </c>
      <c r="C137">
        <v>0.58969998000000001</v>
      </c>
      <c r="D137">
        <v>806.61602783000001</v>
      </c>
      <c r="E137">
        <v>2.0969998799999998</v>
      </c>
      <c r="F137">
        <v>9.9000003020963209E+37</v>
      </c>
      <c r="G137">
        <v>1.50619996</v>
      </c>
      <c r="H137">
        <v>9.9000003020963209E+37</v>
      </c>
      <c r="K137" s="2">
        <f>TREND(Calibration!$A$2:$A$4,Calibration!$B$2:$B$4,C137)</f>
        <v>385.65801171336847</v>
      </c>
      <c r="L137" s="2">
        <f>TREND(Calibration!$A$2:$A$4,Calibration!$C$2:$C$4,E137)</f>
        <v>825.32720006833483</v>
      </c>
      <c r="M137" s="2">
        <f>TREND(Calibration!$A$2:$A$4,Calibration!$D$2:$D$4,G137)</f>
        <v>569.62398685315429</v>
      </c>
    </row>
    <row r="138" spans="1:13" x14ac:dyDescent="0.25">
      <c r="A138">
        <v>679518</v>
      </c>
      <c r="B138">
        <v>14.12199974</v>
      </c>
      <c r="C138">
        <v>0.57730000999999997</v>
      </c>
      <c r="D138">
        <v>1021.07202148</v>
      </c>
      <c r="E138">
        <v>2.19090009</v>
      </c>
      <c r="F138">
        <v>1199.5329589800001</v>
      </c>
      <c r="G138">
        <v>1.51269996</v>
      </c>
      <c r="H138">
        <v>9.9000003020963209E+37</v>
      </c>
      <c r="K138" s="2">
        <f>TREND(Calibration!$A$2:$A$4,Calibration!$B$2:$B$4,C138)</f>
        <v>377.99897174106536</v>
      </c>
      <c r="L138" s="2">
        <f>TREND(Calibration!$A$2:$A$4,Calibration!$C$2:$C$4,E138)</f>
        <v>863.20613895412384</v>
      </c>
      <c r="M138" s="2">
        <f>TREND(Calibration!$A$2:$A$4,Calibration!$D$2:$D$4,G138)</f>
        <v>572.31172241680906</v>
      </c>
    </row>
    <row r="139" spans="1:13" x14ac:dyDescent="0.25">
      <c r="A139">
        <v>684518</v>
      </c>
      <c r="B139">
        <v>14.12199974</v>
      </c>
      <c r="C139">
        <v>0.57459998000000001</v>
      </c>
      <c r="D139">
        <v>737.60302734000004</v>
      </c>
      <c r="E139">
        <v>2.06030011</v>
      </c>
      <c r="F139">
        <v>1103.4520263700001</v>
      </c>
      <c r="G139">
        <v>1.50890005</v>
      </c>
      <c r="H139">
        <v>9.9000003020963209E+37</v>
      </c>
      <c r="K139" s="2">
        <f>TREND(Calibration!$A$2:$A$4,Calibration!$B$2:$B$4,C139)</f>
        <v>376.33125498881378</v>
      </c>
      <c r="L139" s="2">
        <f>TREND(Calibration!$A$2:$A$4,Calibration!$C$2:$C$4,E139)</f>
        <v>810.52267146342001</v>
      </c>
      <c r="M139" s="2">
        <f>TREND(Calibration!$A$2:$A$4,Calibration!$D$2:$D$4,G139)</f>
        <v>570.74046807131867</v>
      </c>
    </row>
    <row r="140" spans="1:13" x14ac:dyDescent="0.25">
      <c r="A140">
        <v>689518</v>
      </c>
      <c r="B140">
        <v>14.18700027</v>
      </c>
      <c r="C140">
        <v>0.57410002000000004</v>
      </c>
      <c r="D140">
        <v>632.84802246000004</v>
      </c>
      <c r="E140">
        <v>2.1094000300000002</v>
      </c>
      <c r="F140">
        <v>865.75500488</v>
      </c>
      <c r="G140">
        <v>1.5082999500000001</v>
      </c>
      <c r="H140">
        <v>9.9000003020963209E+37</v>
      </c>
      <c r="K140" s="2">
        <f>TREND(Calibration!$A$2:$A$4,Calibration!$B$2:$B$4,C140)</f>
        <v>376.02244669132978</v>
      </c>
      <c r="L140" s="2">
        <f>TREND(Calibration!$A$2:$A$4,Calibration!$C$2:$C$4,E140)</f>
        <v>830.32936698600872</v>
      </c>
      <c r="M140" s="2">
        <f>TREND(Calibration!$A$2:$A$4,Calibration!$D$2:$D$4,G140)</f>
        <v>570.49232805412657</v>
      </c>
    </row>
    <row r="141" spans="1:13" x14ac:dyDescent="0.25">
      <c r="A141">
        <v>694518</v>
      </c>
      <c r="B141">
        <v>14.20400047</v>
      </c>
      <c r="C141">
        <v>0.57569999000000005</v>
      </c>
      <c r="D141">
        <v>664.71197510000002</v>
      </c>
      <c r="E141">
        <v>2.2660000299999998</v>
      </c>
      <c r="F141">
        <v>852.37298583999996</v>
      </c>
      <c r="G141">
        <v>1.50940001</v>
      </c>
      <c r="H141">
        <v>9.9000003020963209E+37</v>
      </c>
      <c r="K141" s="2">
        <f>TREND(Calibration!$A$2:$A$4,Calibration!$B$2:$B$4,C141)</f>
        <v>377.01069377454741</v>
      </c>
      <c r="L141" s="2">
        <f>TREND(Calibration!$A$2:$A$4,Calibration!$C$2:$C$4,E141)</f>
        <v>893.50113017497858</v>
      </c>
      <c r="M141" s="2">
        <f>TREND(Calibration!$A$2:$A$4,Calibration!$D$2:$D$4,G141)</f>
        <v>570.94720042091944</v>
      </c>
    </row>
    <row r="142" spans="1:13" x14ac:dyDescent="0.25">
      <c r="A142">
        <v>699518</v>
      </c>
      <c r="B142">
        <v>14.190999980000001</v>
      </c>
      <c r="C142">
        <v>0.58590001000000003</v>
      </c>
      <c r="D142">
        <v>842.32800293000003</v>
      </c>
      <c r="E142">
        <v>2.28550005</v>
      </c>
      <c r="F142">
        <v>1267.48400879</v>
      </c>
      <c r="G142">
        <v>1.5099999900000001</v>
      </c>
      <c r="H142">
        <v>1334.48205566</v>
      </c>
      <c r="K142" s="2">
        <f>TREND(Calibration!$A$2:$A$4,Calibration!$B$2:$B$4,C142)</f>
        <v>383.31089941200383</v>
      </c>
      <c r="L142" s="2">
        <f>TREND(Calibration!$A$2:$A$4,Calibration!$C$2:$C$4,E142)</f>
        <v>901.36735396565666</v>
      </c>
      <c r="M142" s="2">
        <f>TREND(Calibration!$A$2:$A$4,Calibration!$D$2:$D$4,G142)</f>
        <v>571.19529081837823</v>
      </c>
    </row>
    <row r="143" spans="1:13" x14ac:dyDescent="0.25">
      <c r="A143">
        <v>704520</v>
      </c>
      <c r="B143">
        <v>14.126000400000001</v>
      </c>
      <c r="C143">
        <v>0.57779997999999999</v>
      </c>
      <c r="D143">
        <v>9.9000003020963209E+37</v>
      </c>
      <c r="E143">
        <v>2.17420006</v>
      </c>
      <c r="F143">
        <v>525.37597656000003</v>
      </c>
      <c r="G143">
        <v>1.50940001</v>
      </c>
      <c r="H143">
        <v>9.9000003020963209E+37</v>
      </c>
      <c r="K143" s="2">
        <f>TREND(Calibration!$A$2:$A$4,Calibration!$B$2:$B$4,C143)</f>
        <v>378.30778621520949</v>
      </c>
      <c r="L143" s="2">
        <f>TREND(Calibration!$A$2:$A$4,Calibration!$C$2:$C$4,E143)</f>
        <v>856.4694190281424</v>
      </c>
      <c r="M143" s="2">
        <f>TREND(Calibration!$A$2:$A$4,Calibration!$D$2:$D$4,G143)</f>
        <v>570.94720042091944</v>
      </c>
    </row>
    <row r="144" spans="1:13" x14ac:dyDescent="0.25">
      <c r="A144">
        <v>709534</v>
      </c>
      <c r="B144">
        <v>14.178000450000001</v>
      </c>
      <c r="C144">
        <v>0.59509999000000002</v>
      </c>
      <c r="D144">
        <v>472.96600341999999</v>
      </c>
      <c r="E144">
        <v>2.2304000899999998</v>
      </c>
      <c r="F144">
        <v>9.9000003020963209E+37</v>
      </c>
      <c r="G144">
        <v>1.50619996</v>
      </c>
      <c r="H144">
        <v>1070.1319580100001</v>
      </c>
      <c r="K144" s="2">
        <f>TREND(Calibration!$A$2:$A$4,Calibration!$B$2:$B$4,C144)</f>
        <v>388.9934143345713</v>
      </c>
      <c r="L144" s="2">
        <f>TREND(Calibration!$A$2:$A$4,Calibration!$C$2:$C$4,E144)</f>
        <v>879.14026823869801</v>
      </c>
      <c r="M144" s="2">
        <f>TREND(Calibration!$A$2:$A$4,Calibration!$D$2:$D$4,G144)</f>
        <v>569.62398685315429</v>
      </c>
    </row>
    <row r="145" spans="1:13" x14ac:dyDescent="0.25">
      <c r="A145">
        <v>714521</v>
      </c>
      <c r="B145">
        <v>14.131999970000001</v>
      </c>
      <c r="C145">
        <v>0.58810001999999995</v>
      </c>
      <c r="D145">
        <v>997.67999268000005</v>
      </c>
      <c r="E145">
        <v>2.14129996</v>
      </c>
      <c r="F145">
        <v>9.9000003020963209E+37</v>
      </c>
      <c r="G145">
        <v>1.5067000399999999</v>
      </c>
      <c r="H145">
        <v>841.76599121000004</v>
      </c>
      <c r="K145" s="2">
        <f>TREND(Calibration!$A$2:$A$4,Calibration!$B$2:$B$4,C145)</f>
        <v>384.6697708068109</v>
      </c>
      <c r="L145" s="2">
        <f>TREND(Calibration!$A$2:$A$4,Calibration!$C$2:$C$4,E145)</f>
        <v>843.19766087939763</v>
      </c>
      <c r="M145" s="2">
        <f>TREND(Calibration!$A$2:$A$4,Calibration!$D$2:$D$4,G145)</f>
        <v>569.83076882248849</v>
      </c>
    </row>
    <row r="146" spans="1:13" x14ac:dyDescent="0.25">
      <c r="A146">
        <v>719532</v>
      </c>
      <c r="B146">
        <v>14.126000400000001</v>
      </c>
      <c r="C146">
        <v>0.58700001000000002</v>
      </c>
      <c r="D146">
        <v>718.86999512</v>
      </c>
      <c r="E146">
        <v>2.0597000099999998</v>
      </c>
      <c r="F146">
        <v>9.9000003020963209E+37</v>
      </c>
      <c r="G146">
        <v>1.5067000399999999</v>
      </c>
      <c r="H146">
        <v>9.9000003020963209E+37</v>
      </c>
      <c r="K146" s="2">
        <f>TREND(Calibration!$A$2:$A$4,Calibration!$B$2:$B$4,C146)</f>
        <v>383.99033202107739</v>
      </c>
      <c r="L146" s="2">
        <f>TREND(Calibration!$A$2:$A$4,Calibration!$C$2:$C$4,E146)</f>
        <v>810.28059371699783</v>
      </c>
      <c r="M146" s="2">
        <f>TREND(Calibration!$A$2:$A$4,Calibration!$D$2:$D$4,G146)</f>
        <v>569.83076882248849</v>
      </c>
    </row>
    <row r="147" spans="1:13" x14ac:dyDescent="0.25">
      <c r="A147">
        <v>724521</v>
      </c>
      <c r="B147">
        <v>14.194000239999999</v>
      </c>
      <c r="C147">
        <v>0.58700001000000002</v>
      </c>
      <c r="D147">
        <v>447.23300171</v>
      </c>
      <c r="E147">
        <v>2.20169997</v>
      </c>
      <c r="F147">
        <v>9.9000003020963209E+37</v>
      </c>
      <c r="G147">
        <v>1.5028999999999999</v>
      </c>
      <c r="H147">
        <v>981.96398925999995</v>
      </c>
      <c r="K147" s="2">
        <f>TREND(Calibration!$A$2:$A$4,Calibration!$B$2:$B$4,C147)</f>
        <v>383.99033202107739</v>
      </c>
      <c r="L147" s="2">
        <f>TREND(Calibration!$A$2:$A$4,Calibration!$C$2:$C$4,E147)</f>
        <v>867.56276387001969</v>
      </c>
      <c r="M147" s="2">
        <f>TREND(Calibration!$A$2:$A$4,Calibration!$D$2:$D$4,G147)</f>
        <v>568.25946072228669</v>
      </c>
    </row>
    <row r="148" spans="1:13" x14ac:dyDescent="0.25">
      <c r="A148">
        <v>729521</v>
      </c>
      <c r="B148">
        <v>14.2329998</v>
      </c>
      <c r="C148">
        <v>0.59299999000000003</v>
      </c>
      <c r="D148">
        <v>694.27301024999997</v>
      </c>
      <c r="E148">
        <v>2.2665998900000002</v>
      </c>
      <c r="F148">
        <v>9.9000003020963209E+37</v>
      </c>
      <c r="G148">
        <v>1.50510001</v>
      </c>
      <c r="H148">
        <v>9.9000003020963209E+37</v>
      </c>
      <c r="K148" s="2">
        <f>TREND(Calibration!$A$2:$A$4,Calibration!$B$2:$B$4,C148)</f>
        <v>387.69631571724915</v>
      </c>
      <c r="L148" s="2">
        <f>TREND(Calibration!$A$2:$A$4,Calibration!$C$2:$C$4,E148)</f>
        <v>893.74311110643805</v>
      </c>
      <c r="M148" s="2">
        <f>TREND(Calibration!$A$2:$A$4,Calibration!$D$2:$D$4,G148)</f>
        <v>569.16915997111698</v>
      </c>
    </row>
    <row r="149" spans="1:13" x14ac:dyDescent="0.25">
      <c r="A149">
        <v>734521</v>
      </c>
      <c r="B149">
        <v>14.22000027</v>
      </c>
      <c r="C149">
        <v>0.59130000999999999</v>
      </c>
      <c r="D149">
        <v>848.46398925999995</v>
      </c>
      <c r="E149">
        <v>2.1584999599999999</v>
      </c>
      <c r="F149">
        <v>9.9000003020963209E+37</v>
      </c>
      <c r="G149">
        <v>1.5077999799999999</v>
      </c>
      <c r="H149">
        <v>1334.4439697299999</v>
      </c>
      <c r="K149" s="2">
        <f>TREND(Calibration!$A$2:$A$4,Calibration!$B$2:$B$4,C149)</f>
        <v>386.64629585654654</v>
      </c>
      <c r="L149" s="2">
        <f>TREND(Calibration!$A$2:$A$4,Calibration!$C$2:$C$4,E149)</f>
        <v>850.13606654255398</v>
      </c>
      <c r="M149" s="2">
        <f>TREND(Calibration!$A$2:$A$4,Calibration!$D$2:$D$4,G149)</f>
        <v>570.28559156954793</v>
      </c>
    </row>
    <row r="150" spans="1:13" x14ac:dyDescent="0.25">
      <c r="A150">
        <v>739520</v>
      </c>
      <c r="B150">
        <v>14.184000019999999</v>
      </c>
      <c r="C150">
        <v>0.58810001999999995</v>
      </c>
      <c r="D150">
        <v>891.62402343999997</v>
      </c>
      <c r="E150">
        <v>2.1164000000000001</v>
      </c>
      <c r="F150">
        <v>9.9000003020963209E+37</v>
      </c>
      <c r="G150">
        <v>1.5055999799999999</v>
      </c>
      <c r="H150">
        <v>9.9000003020963209E+37</v>
      </c>
      <c r="K150" s="2">
        <f>TREND(Calibration!$A$2:$A$4,Calibration!$B$2:$B$4,C150)</f>
        <v>384.6697708068109</v>
      </c>
      <c r="L150" s="2">
        <f>TREND(Calibration!$A$2:$A$4,Calibration!$C$2:$C$4,E150)</f>
        <v>833.15312463077169</v>
      </c>
      <c r="M150" s="2">
        <f>TREND(Calibration!$A$2:$A$4,Calibration!$D$2:$D$4,G150)</f>
        <v>569.37589645569551</v>
      </c>
    </row>
    <row r="151" spans="1:13" x14ac:dyDescent="0.25">
      <c r="A151">
        <v>744520</v>
      </c>
      <c r="B151">
        <v>14.184000019999999</v>
      </c>
      <c r="C151">
        <v>0.59189999000000004</v>
      </c>
      <c r="D151">
        <v>577.98101807</v>
      </c>
      <c r="E151">
        <v>2.1989998800000001</v>
      </c>
      <c r="F151">
        <v>9.9000003020963209E+37</v>
      </c>
      <c r="G151">
        <v>1.5202000099999999</v>
      </c>
      <c r="H151">
        <v>9.9000003020963209E+37</v>
      </c>
      <c r="K151" s="2">
        <f>TREND(Calibration!$A$2:$A$4,Calibration!$B$2:$B$4,C151)</f>
        <v>387.01688310817565</v>
      </c>
      <c r="L151" s="2">
        <f>TREND(Calibration!$A$2:$A$4,Calibration!$C$2:$C$4,E151)</f>
        <v>866.4735592335644</v>
      </c>
      <c r="M151" s="2">
        <f>TREND(Calibration!$A$2:$A$4,Calibration!$D$2:$D$4,G151)</f>
        <v>575.41297643437679</v>
      </c>
    </row>
    <row r="152" spans="1:13" x14ac:dyDescent="0.25">
      <c r="A152">
        <v>749521</v>
      </c>
      <c r="B152">
        <v>14.178000450000001</v>
      </c>
      <c r="C152">
        <v>0.60049998999999998</v>
      </c>
      <c r="D152">
        <v>634.17901611000002</v>
      </c>
      <c r="E152">
        <v>2.1719999300000001</v>
      </c>
      <c r="F152">
        <v>9.9000003020963209E+37</v>
      </c>
      <c r="G152">
        <v>1.52079999</v>
      </c>
      <c r="H152">
        <v>9.9000003020963209E+37</v>
      </c>
      <c r="K152" s="2">
        <f>TREND(Calibration!$A$2:$A$4,Calibration!$B$2:$B$4,C152)</f>
        <v>392.32881077911406</v>
      </c>
      <c r="L152" s="2">
        <f>TREND(Calibration!$A$2:$A$4,Calibration!$C$2:$C$4,E152)</f>
        <v>855.58189609490523</v>
      </c>
      <c r="M152" s="2">
        <f>TREND(Calibration!$A$2:$A$4,Calibration!$D$2:$D$4,G152)</f>
        <v>575.66106683183546</v>
      </c>
    </row>
    <row r="153" spans="1:13" x14ac:dyDescent="0.25">
      <c r="A153">
        <v>754518</v>
      </c>
      <c r="B153">
        <v>14.196999549999999</v>
      </c>
      <c r="C153">
        <v>0.59670000999999995</v>
      </c>
      <c r="D153">
        <v>681.80700683999999</v>
      </c>
      <c r="E153">
        <v>2.1623001099999999</v>
      </c>
      <c r="F153">
        <v>9.9000003020963209E+37</v>
      </c>
      <c r="G153">
        <v>1.5132000400000001</v>
      </c>
      <c r="H153">
        <v>9.9000003020963209E+37</v>
      </c>
      <c r="K153" s="2">
        <f>TREND(Calibration!$A$2:$A$4,Calibration!$B$2:$B$4,C153)</f>
        <v>389.98169230108931</v>
      </c>
      <c r="L153" s="2">
        <f>TREND(Calibration!$A$2:$A$4,Calibration!$C$2:$C$4,E153)</f>
        <v>851.66903062864947</v>
      </c>
      <c r="M153" s="2">
        <f>TREND(Calibration!$A$2:$A$4,Calibration!$D$2:$D$4,G153)</f>
        <v>572.51850438614338</v>
      </c>
    </row>
    <row r="154" spans="1:13" x14ac:dyDescent="0.25">
      <c r="A154">
        <v>759518</v>
      </c>
      <c r="B154">
        <v>14.24600029</v>
      </c>
      <c r="C154">
        <v>0.60970002000000001</v>
      </c>
      <c r="D154">
        <v>393.63500977000001</v>
      </c>
      <c r="E154">
        <v>2.1726000299999999</v>
      </c>
      <c r="F154">
        <v>9.9000003020963209E+37</v>
      </c>
      <c r="G154">
        <v>1.51540005</v>
      </c>
      <c r="H154">
        <v>9.9000003020963209E+37</v>
      </c>
      <c r="K154" s="2">
        <f>TREND(Calibration!$A$2:$A$4,Calibration!$B$2:$B$4,C154)</f>
        <v>398.01135658498197</v>
      </c>
      <c r="L154" s="2">
        <f>TREND(Calibration!$A$2:$A$4,Calibration!$C$2:$C$4,E154)</f>
        <v>855.8239738413273</v>
      </c>
      <c r="M154" s="2">
        <f>TREND(Calibration!$A$2:$A$4,Calibration!$D$2:$D$4,G154)</f>
        <v>573.42820363497356</v>
      </c>
    </row>
    <row r="155" spans="1:13" x14ac:dyDescent="0.25">
      <c r="A155">
        <v>764518</v>
      </c>
      <c r="B155">
        <v>14.25199986</v>
      </c>
      <c r="C155">
        <v>0.60479998999999995</v>
      </c>
      <c r="D155">
        <v>781.62597656000003</v>
      </c>
      <c r="E155">
        <v>2.6187000299999998</v>
      </c>
      <c r="F155">
        <v>9.9000003020963209E+37</v>
      </c>
      <c r="G155">
        <v>1.5202000099999999</v>
      </c>
      <c r="H155">
        <v>9.9000003020963209E+37</v>
      </c>
      <c r="K155" s="2">
        <f>TREND(Calibration!$A$2:$A$4,Calibration!$B$2:$B$4,C155)</f>
        <v>394.98477461458327</v>
      </c>
      <c r="L155" s="2">
        <f>TREND(Calibration!$A$2:$A$4,Calibration!$C$2:$C$4,E155)</f>
        <v>1035.7787858374927</v>
      </c>
      <c r="M155" s="2">
        <f>TREND(Calibration!$A$2:$A$4,Calibration!$D$2:$D$4,G155)</f>
        <v>575.41297643437679</v>
      </c>
    </row>
    <row r="156" spans="1:13" x14ac:dyDescent="0.25">
      <c r="A156">
        <v>769519</v>
      </c>
      <c r="B156">
        <v>14.329999920000001</v>
      </c>
      <c r="C156">
        <v>0.61189996999999996</v>
      </c>
      <c r="D156">
        <v>376.91598511000001</v>
      </c>
      <c r="E156">
        <v>2.5717001000000002</v>
      </c>
      <c r="F156">
        <v>9.9000003020963209E+37</v>
      </c>
      <c r="G156">
        <v>1.5181000200000001</v>
      </c>
      <c r="H156">
        <v>1092.76403809</v>
      </c>
      <c r="K156" s="2">
        <f>TREND(Calibration!$A$2:$A$4,Calibration!$B$2:$B$4,C156)</f>
        <v>399.37019091982853</v>
      </c>
      <c r="L156" s="2">
        <f>TREND(Calibration!$A$2:$A$4,Calibration!$C$2:$C$4,E156)</f>
        <v>1016.8192172049376</v>
      </c>
      <c r="M156" s="2">
        <f>TREND(Calibration!$A$2:$A$4,Calibration!$D$2:$D$4,G156)</f>
        <v>574.54463523340462</v>
      </c>
    </row>
    <row r="157" spans="1:13" x14ac:dyDescent="0.25">
      <c r="A157">
        <v>774519</v>
      </c>
      <c r="B157">
        <v>14.26200008</v>
      </c>
      <c r="C157">
        <v>0.60430002000000005</v>
      </c>
      <c r="D157">
        <v>1322.6750488299999</v>
      </c>
      <c r="E157">
        <v>2.3875000499999999</v>
      </c>
      <c r="F157">
        <v>1073.5629882799999</v>
      </c>
      <c r="G157">
        <v>1.52289999</v>
      </c>
      <c r="H157">
        <v>9.9000003020963209E+37</v>
      </c>
      <c r="K157" s="2">
        <f>TREND(Calibration!$A$2:$A$4,Calibration!$B$2:$B$4,C157)</f>
        <v>394.6759601404392</v>
      </c>
      <c r="L157" s="2">
        <f>TREND(Calibration!$A$2:$A$4,Calibration!$C$2:$C$4,E157)</f>
        <v>942.51371313088612</v>
      </c>
      <c r="M157" s="2">
        <f>TREND(Calibration!$A$2:$A$4,Calibration!$D$2:$D$4,G157)</f>
        <v>576.52941216778549</v>
      </c>
    </row>
    <row r="158" spans="1:13" x14ac:dyDescent="0.25">
      <c r="A158">
        <v>779518</v>
      </c>
      <c r="B158">
        <v>14.28499985</v>
      </c>
      <c r="C158">
        <v>0.59399997999999998</v>
      </c>
      <c r="D158">
        <v>755.79101562000005</v>
      </c>
      <c r="E158">
        <v>2.20549989</v>
      </c>
      <c r="F158">
        <v>1076.3979492200001</v>
      </c>
      <c r="G158">
        <v>1.5240000499999999</v>
      </c>
      <c r="H158">
        <v>1234.5760498</v>
      </c>
      <c r="K158" s="2">
        <f>TREND(Calibration!$A$2:$A$4,Calibration!$B$2:$B$4,C158)</f>
        <v>388.31397554883767</v>
      </c>
      <c r="L158" s="2">
        <f>TREND(Calibration!$A$2:$A$4,Calibration!$C$2:$C$4,E158)</f>
        <v>869.09563517510935</v>
      </c>
      <c r="M158" s="2">
        <f>TREND(Calibration!$A$2:$A$4,Calibration!$D$2:$D$4,G158)</f>
        <v>576.98428453457848</v>
      </c>
    </row>
    <row r="159" spans="1:13" x14ac:dyDescent="0.25">
      <c r="A159">
        <v>784518</v>
      </c>
      <c r="B159">
        <v>14.25899982</v>
      </c>
      <c r="C159">
        <v>0.59780001999999999</v>
      </c>
      <c r="D159">
        <v>689.51098633000004</v>
      </c>
      <c r="E159">
        <v>2.1719999300000001</v>
      </c>
      <c r="F159">
        <v>1152.5200195299999</v>
      </c>
      <c r="G159">
        <v>1.5181000200000001</v>
      </c>
      <c r="H159">
        <v>1278.1330566399999</v>
      </c>
      <c r="K159" s="2">
        <f>TREND(Calibration!$A$2:$A$4,Calibration!$B$2:$B$4,C159)</f>
        <v>390.66113108682293</v>
      </c>
      <c r="L159" s="2">
        <f>TREND(Calibration!$A$2:$A$4,Calibration!$C$2:$C$4,E159)</f>
        <v>855.58189609490523</v>
      </c>
      <c r="M159" s="2">
        <f>TREND(Calibration!$A$2:$A$4,Calibration!$D$2:$D$4,G159)</f>
        <v>574.54463523340462</v>
      </c>
    </row>
    <row r="160" spans="1:13" x14ac:dyDescent="0.25">
      <c r="A160">
        <v>789521</v>
      </c>
      <c r="B160">
        <v>14.25899982</v>
      </c>
      <c r="C160">
        <v>0.58859998000000002</v>
      </c>
      <c r="D160">
        <v>855.04498291000004</v>
      </c>
      <c r="E160">
        <v>2.3426999999999998</v>
      </c>
      <c r="F160">
        <v>1093.43005371</v>
      </c>
      <c r="G160">
        <v>1.5181000200000001</v>
      </c>
      <c r="H160">
        <v>9.9000003020963209E+37</v>
      </c>
      <c r="K160" s="2">
        <f>TREND(Calibration!$A$2:$A$4,Calibration!$B$2:$B$4,C160)</f>
        <v>384.97857910429497</v>
      </c>
      <c r="L160" s="2">
        <f>TREND(Calibration!$A$2:$A$4,Calibration!$C$2:$C$4,E160)</f>
        <v>924.44156658264842</v>
      </c>
      <c r="M160" s="2">
        <f>TREND(Calibration!$A$2:$A$4,Calibration!$D$2:$D$4,G160)</f>
        <v>574.54463523340462</v>
      </c>
    </row>
    <row r="161" spans="1:13" x14ac:dyDescent="0.25">
      <c r="A161">
        <v>794520</v>
      </c>
      <c r="B161">
        <v>14.248999599999999</v>
      </c>
      <c r="C161">
        <v>0.59240000999999998</v>
      </c>
      <c r="D161">
        <v>708.52001953000001</v>
      </c>
      <c r="E161">
        <v>2.3168001199999999</v>
      </c>
      <c r="F161">
        <v>1017.35302734</v>
      </c>
      <c r="G161">
        <v>1.5163999800000001</v>
      </c>
      <c r="H161">
        <v>9.9000003020963209E+37</v>
      </c>
      <c r="K161" s="2">
        <f>TREND(Calibration!$A$2:$A$4,Calibration!$B$2:$B$4,C161)</f>
        <v>387.3257284656201</v>
      </c>
      <c r="L161" s="2">
        <f>TREND(Calibration!$A$2:$A$4,Calibration!$C$2:$C$4,E161)</f>
        <v>913.99366692758633</v>
      </c>
      <c r="M161" s="2">
        <f>TREND(Calibration!$A$2:$A$4,Calibration!$D$2:$D$4,G161)</f>
        <v>573.84167246915297</v>
      </c>
    </row>
    <row r="162" spans="1:13" x14ac:dyDescent="0.25">
      <c r="A162">
        <v>799520</v>
      </c>
      <c r="B162">
        <v>14.248999599999999</v>
      </c>
      <c r="C162">
        <v>0.59570003000000005</v>
      </c>
      <c r="D162">
        <v>876.44396973000005</v>
      </c>
      <c r="E162">
        <v>2.2098</v>
      </c>
      <c r="F162">
        <v>731.15899658000001</v>
      </c>
      <c r="G162">
        <v>1.5159000199999999</v>
      </c>
      <c r="H162">
        <v>9.9000003020963209E+37</v>
      </c>
      <c r="K162" s="2">
        <f>TREND(Calibration!$A$2:$A$4,Calibration!$B$2:$B$4,C162)</f>
        <v>389.36403864616085</v>
      </c>
      <c r="L162" s="2">
        <f>TREND(Calibration!$A$2:$A$4,Calibration!$C$2:$C$4,E162)</f>
        <v>870.83028096442297</v>
      </c>
      <c r="M162" s="2">
        <f>TREND(Calibration!$A$2:$A$4,Calibration!$D$2:$D$4,G162)</f>
        <v>573.63494011955208</v>
      </c>
    </row>
    <row r="163" spans="1:13" x14ac:dyDescent="0.25">
      <c r="A163">
        <v>804520</v>
      </c>
      <c r="B163">
        <v>14.22999954</v>
      </c>
      <c r="C163">
        <v>0.59619999000000001</v>
      </c>
      <c r="D163">
        <v>953.03698729999996</v>
      </c>
      <c r="E163">
        <v>2.2379000200000001</v>
      </c>
      <c r="F163">
        <v>698.77398682</v>
      </c>
      <c r="G163">
        <v>1.51370001</v>
      </c>
      <c r="H163">
        <v>9.9000003020963209E+37</v>
      </c>
      <c r="K163" s="2">
        <f>TREND(Calibration!$A$2:$A$4,Calibration!$B$2:$B$4,C163)</f>
        <v>389.67284694364486</v>
      </c>
      <c r="L163" s="2">
        <f>TREND(Calibration!$A$2:$A$4,Calibration!$C$2:$C$4,E163)</f>
        <v>882.16570758667922</v>
      </c>
      <c r="M163" s="2">
        <f>TREND(Calibration!$A$2:$A$4,Calibration!$D$2:$D$4,G163)</f>
        <v>572.7252408707219</v>
      </c>
    </row>
    <row r="164" spans="1:13" x14ac:dyDescent="0.25">
      <c r="A164">
        <v>809520</v>
      </c>
      <c r="B164">
        <v>14.22999954</v>
      </c>
      <c r="C164">
        <v>0.59079999000000005</v>
      </c>
      <c r="D164">
        <v>1017.97399902</v>
      </c>
      <c r="E164">
        <v>2.3631999499999998</v>
      </c>
      <c r="F164">
        <v>689.82000731999995</v>
      </c>
      <c r="G164">
        <v>1.52180004</v>
      </c>
      <c r="H164">
        <v>846.32098388999998</v>
      </c>
      <c r="K164" s="2">
        <f>TREND(Calibration!$A$2:$A$4,Calibration!$B$2:$B$4,C164)</f>
        <v>386.33745049910209</v>
      </c>
      <c r="L164" s="2">
        <f>TREND(Calibration!$A$2:$A$4,Calibration!$C$2:$C$4,E164)</f>
        <v>932.71115781371952</v>
      </c>
      <c r="M164" s="2">
        <f>TREND(Calibration!$A$2:$A$4,Calibration!$D$2:$D$4,G164)</f>
        <v>576.0745852857483</v>
      </c>
    </row>
    <row r="165" spans="1:13" x14ac:dyDescent="0.25">
      <c r="A165">
        <v>814520</v>
      </c>
      <c r="B165">
        <v>14.213000299999999</v>
      </c>
      <c r="C165">
        <v>0.59350002000000002</v>
      </c>
      <c r="D165">
        <v>1300.0670166</v>
      </c>
      <c r="E165">
        <v>2.2135999200000001</v>
      </c>
      <c r="F165">
        <v>546.84100341999999</v>
      </c>
      <c r="G165">
        <v>1.52180004</v>
      </c>
      <c r="H165">
        <v>9.9000003020963209E+37</v>
      </c>
      <c r="K165" s="2">
        <f>TREND(Calibration!$A$2:$A$4,Calibration!$B$2:$B$4,C165)</f>
        <v>388.00516725135373</v>
      </c>
      <c r="L165" s="2">
        <f>TREND(Calibration!$A$2:$A$4,Calibration!$C$2:$C$4,E165)</f>
        <v>872.36315226951263</v>
      </c>
      <c r="M165" s="2">
        <f>TREND(Calibration!$A$2:$A$4,Calibration!$D$2:$D$4,G165)</f>
        <v>576.0745852857483</v>
      </c>
    </row>
    <row r="166" spans="1:13" x14ac:dyDescent="0.25">
      <c r="A166">
        <v>819521</v>
      </c>
      <c r="B166">
        <v>14.213000299999999</v>
      </c>
      <c r="C166">
        <v>0.59619999000000001</v>
      </c>
      <c r="D166">
        <v>906.72698975000003</v>
      </c>
      <c r="E166">
        <v>2.1212999799999999</v>
      </c>
      <c r="F166">
        <v>527.60900878999996</v>
      </c>
      <c r="G166">
        <v>1.50510001</v>
      </c>
      <c r="H166">
        <v>9.9000003020963209E+37</v>
      </c>
      <c r="K166" s="2">
        <f>TREND(Calibration!$A$2:$A$4,Calibration!$B$2:$B$4,C166)</f>
        <v>389.67284694364486</v>
      </c>
      <c r="L166" s="2">
        <f>TREND(Calibration!$A$2:$A$4,Calibration!$C$2:$C$4,E166)</f>
        <v>835.12975538550143</v>
      </c>
      <c r="M166" s="2">
        <f>TREND(Calibration!$A$2:$A$4,Calibration!$D$2:$D$4,G166)</f>
        <v>569.16915997111698</v>
      </c>
    </row>
    <row r="167" spans="1:13" x14ac:dyDescent="0.25">
      <c r="A167">
        <v>824521</v>
      </c>
      <c r="B167">
        <v>14.19999981</v>
      </c>
      <c r="C167">
        <v>0.59350002000000002</v>
      </c>
      <c r="D167">
        <v>995.74597168000003</v>
      </c>
      <c r="E167">
        <v>1.9900000099999999</v>
      </c>
      <c r="F167">
        <v>730.10601807</v>
      </c>
      <c r="G167">
        <v>1.5055999799999999</v>
      </c>
      <c r="H167">
        <v>1348.6560058600001</v>
      </c>
      <c r="K167" s="2">
        <f>TREND(Calibration!$A$2:$A$4,Calibration!$B$2:$B$4,C167)</f>
        <v>388.00516725135373</v>
      </c>
      <c r="L167" s="2">
        <f>TREND(Calibration!$A$2:$A$4,Calibration!$C$2:$C$4,E167)</f>
        <v>782.16391495409107</v>
      </c>
      <c r="M167" s="2">
        <f>TREND(Calibration!$A$2:$A$4,Calibration!$D$2:$D$4,G167)</f>
        <v>569.37589645569551</v>
      </c>
    </row>
    <row r="168" spans="1:13" x14ac:dyDescent="0.25">
      <c r="A168">
        <v>829521</v>
      </c>
      <c r="B168">
        <v>14.23499966</v>
      </c>
      <c r="C168">
        <v>0.59670000999999995</v>
      </c>
      <c r="D168">
        <v>1012.42901611</v>
      </c>
      <c r="E168">
        <v>2.11859989</v>
      </c>
      <c r="F168">
        <v>824.75897216999999</v>
      </c>
      <c r="G168">
        <v>1.50619996</v>
      </c>
      <c r="H168">
        <v>9.9000003020963209E+37</v>
      </c>
      <c r="K168" s="2">
        <f>TREND(Calibration!$A$2:$A$4,Calibration!$B$2:$B$4,C168)</f>
        <v>389.98169230108931</v>
      </c>
      <c r="L168" s="2">
        <f>TREND(Calibration!$A$2:$A$4,Calibration!$C$2:$C$4,E168)</f>
        <v>834.04055074904613</v>
      </c>
      <c r="M168" s="2">
        <f>TREND(Calibration!$A$2:$A$4,Calibration!$D$2:$D$4,G168)</f>
        <v>569.62398685315429</v>
      </c>
    </row>
    <row r="169" spans="1:13" x14ac:dyDescent="0.25">
      <c r="A169">
        <v>834521</v>
      </c>
      <c r="B169">
        <v>14.222000120000001</v>
      </c>
      <c r="C169">
        <v>0.60159998999999997</v>
      </c>
      <c r="D169">
        <v>954.42199706999997</v>
      </c>
      <c r="E169">
        <v>2.41400003</v>
      </c>
      <c r="F169">
        <v>1330.52697754</v>
      </c>
      <c r="G169">
        <v>1.5055999799999999</v>
      </c>
      <c r="H169">
        <v>1006.9210205099999</v>
      </c>
      <c r="K169" s="2">
        <f>TREND(Calibration!$A$2:$A$4,Calibration!$B$2:$B$4,C169)</f>
        <v>393.00824338818757</v>
      </c>
      <c r="L169" s="2">
        <f>TREND(Calibration!$A$2:$A$4,Calibration!$C$2:$C$4,E169)</f>
        <v>953.2036905323705</v>
      </c>
      <c r="M169" s="2">
        <f>TREND(Calibration!$A$2:$A$4,Calibration!$D$2:$D$4,G169)</f>
        <v>569.37589645569551</v>
      </c>
    </row>
    <row r="170" spans="1:13" x14ac:dyDescent="0.25">
      <c r="A170">
        <v>839521</v>
      </c>
      <c r="B170">
        <v>14.20300007</v>
      </c>
      <c r="C170">
        <v>0.59939998000000005</v>
      </c>
      <c r="D170">
        <v>1095.5860595700001</v>
      </c>
      <c r="E170">
        <v>2.3492000100000001</v>
      </c>
      <c r="F170">
        <v>9.9000003020963209E+37</v>
      </c>
      <c r="G170">
        <v>1.5028999999999999</v>
      </c>
      <c r="H170">
        <v>1189.9329834</v>
      </c>
      <c r="K170" s="2">
        <f>TREND(Calibration!$A$2:$A$4,Calibration!$B$2:$B$4,C170)</f>
        <v>391.6493719933805</v>
      </c>
      <c r="L170" s="2">
        <f>TREND(Calibration!$A$2:$A$4,Calibration!$C$2:$C$4,E170)</f>
        <v>927.06364252419348</v>
      </c>
      <c r="M170" s="2">
        <f>TREND(Calibration!$A$2:$A$4,Calibration!$D$2:$D$4,G170)</f>
        <v>568.25946072228669</v>
      </c>
    </row>
    <row r="171" spans="1:13" x14ac:dyDescent="0.25">
      <c r="A171">
        <v>844529</v>
      </c>
      <c r="B171">
        <v>14.20600033</v>
      </c>
      <c r="C171">
        <v>0.59570003000000005</v>
      </c>
      <c r="D171">
        <v>9.9000003020963209E+37</v>
      </c>
      <c r="E171">
        <v>2.4788000600000002</v>
      </c>
      <c r="F171">
        <v>898.01202393000005</v>
      </c>
      <c r="G171">
        <v>1.50510001</v>
      </c>
      <c r="H171">
        <v>9.9000003020963209E+37</v>
      </c>
      <c r="K171" s="2">
        <f>TREND(Calibration!$A$2:$A$4,Calibration!$B$2:$B$4,C171)</f>
        <v>389.36403864616085</v>
      </c>
      <c r="L171" s="2">
        <f>TREND(Calibration!$A$2:$A$4,Calibration!$C$2:$C$4,E171)</f>
        <v>979.3437425745044</v>
      </c>
      <c r="M171" s="2">
        <f>TREND(Calibration!$A$2:$A$4,Calibration!$D$2:$D$4,G171)</f>
        <v>569.16915997111698</v>
      </c>
    </row>
    <row r="172" spans="1:13" x14ac:dyDescent="0.25">
      <c r="A172">
        <v>849521</v>
      </c>
      <c r="B172">
        <v>14.29899979</v>
      </c>
      <c r="C172">
        <v>0.60210001000000002</v>
      </c>
      <c r="D172">
        <v>853.61199951000003</v>
      </c>
      <c r="E172">
        <v>2.7483000799999999</v>
      </c>
      <c r="F172">
        <v>1192.1550293</v>
      </c>
      <c r="G172">
        <v>1.50730002</v>
      </c>
      <c r="H172">
        <v>9.9000003020963209E+37</v>
      </c>
      <c r="K172" s="2">
        <f>TREND(Calibration!$A$2:$A$4,Calibration!$B$2:$B$4,C172)</f>
        <v>393.31708874563208</v>
      </c>
      <c r="L172" s="2">
        <f>TREND(Calibration!$A$2:$A$4,Calibration!$C$2:$C$4,E172)</f>
        <v>1088.0588858878036</v>
      </c>
      <c r="M172" s="2">
        <f>TREND(Calibration!$A$2:$A$4,Calibration!$D$2:$D$4,G172)</f>
        <v>570.07885921994716</v>
      </c>
    </row>
    <row r="173" spans="1:13" x14ac:dyDescent="0.25">
      <c r="A173">
        <v>854521</v>
      </c>
      <c r="B173">
        <v>14.350999829999999</v>
      </c>
      <c r="C173">
        <v>0.62159997</v>
      </c>
      <c r="D173">
        <v>488.96701050000001</v>
      </c>
      <c r="E173">
        <v>2.5641000300000001</v>
      </c>
      <c r="F173">
        <v>9.9000003020963209E+37</v>
      </c>
      <c r="G173">
        <v>1.5067000399999999</v>
      </c>
      <c r="H173">
        <v>985.16900635000002</v>
      </c>
      <c r="K173" s="2">
        <f>TREND(Calibration!$A$2:$A$4,Calibration!$B$2:$B$4,C173)</f>
        <v>405.36155119984056</v>
      </c>
      <c r="L173" s="2">
        <f>TREND(Calibration!$A$2:$A$4,Calibration!$C$2:$C$4,E173)</f>
        <v>1013.7533818137524</v>
      </c>
      <c r="M173" s="2">
        <f>TREND(Calibration!$A$2:$A$4,Calibration!$D$2:$D$4,G173)</f>
        <v>569.83076882248849</v>
      </c>
    </row>
    <row r="174" spans="1:13" x14ac:dyDescent="0.25">
      <c r="A174">
        <v>859520</v>
      </c>
      <c r="B174">
        <v>14.338000299999999</v>
      </c>
      <c r="C174">
        <v>0.62970000999999998</v>
      </c>
      <c r="D174">
        <v>1145.8840332</v>
      </c>
      <c r="E174">
        <v>2.2946000099999999</v>
      </c>
      <c r="F174">
        <v>9.9000003020963209E+37</v>
      </c>
      <c r="G174">
        <v>1.5116000199999999</v>
      </c>
      <c r="H174">
        <v>9.9000003020963209E+37</v>
      </c>
      <c r="K174" s="2">
        <f>TREND(Calibration!$A$2:$A$4,Calibration!$B$2:$B$4,C174)</f>
        <v>410.36467057329497</v>
      </c>
      <c r="L174" s="2">
        <f>TREND(Calibration!$A$2:$A$4,Calibration!$C$2:$C$4,E174)</f>
        <v>905.03823850045296</v>
      </c>
      <c r="M174" s="2">
        <f>TREND(Calibration!$A$2:$A$4,Calibration!$D$2:$D$4,G174)</f>
        <v>571.85689966974962</v>
      </c>
    </row>
    <row r="175" spans="1:13" x14ac:dyDescent="0.25">
      <c r="A175">
        <v>864520</v>
      </c>
      <c r="B175">
        <v>14.38300037</v>
      </c>
      <c r="C175">
        <v>0.61129999000000002</v>
      </c>
      <c r="D175">
        <v>821.09399413999995</v>
      </c>
      <c r="E175">
        <v>2.7105000000000001</v>
      </c>
      <c r="F175">
        <v>9.9000003020963209E+37</v>
      </c>
      <c r="G175">
        <v>1.5116000199999999</v>
      </c>
      <c r="H175">
        <v>9.9000003020963209E+37</v>
      </c>
      <c r="K175" s="2">
        <f>TREND(Calibration!$A$2:$A$4,Calibration!$B$2:$B$4,C175)</f>
        <v>398.99960366819954</v>
      </c>
      <c r="L175" s="2">
        <f>TREND(Calibration!$A$2:$A$4,Calibration!$C$2:$C$4,E175)</f>
        <v>1072.8104969843291</v>
      </c>
      <c r="M175" s="2">
        <f>TREND(Calibration!$A$2:$A$4,Calibration!$D$2:$D$4,G175)</f>
        <v>571.85689966974962</v>
      </c>
    </row>
    <row r="176" spans="1:13" x14ac:dyDescent="0.25">
      <c r="A176">
        <v>869521</v>
      </c>
      <c r="B176">
        <v>14.35999966</v>
      </c>
      <c r="C176">
        <v>0.61940002000000005</v>
      </c>
      <c r="D176">
        <v>840.19598388999998</v>
      </c>
      <c r="E176">
        <v>2.8076999200000001</v>
      </c>
      <c r="F176">
        <v>9.9000003020963209E+37</v>
      </c>
      <c r="G176">
        <v>1.5110000400000001</v>
      </c>
      <c r="H176">
        <v>9.9000003020963209E+37</v>
      </c>
      <c r="K176" s="2">
        <f>TREND(Calibration!$A$2:$A$4,Calibration!$B$2:$B$4,C176)</f>
        <v>404.00271686499394</v>
      </c>
      <c r="L176" s="2">
        <f>TREND(Calibration!$A$2:$A$4,Calibration!$C$2:$C$4,E176)</f>
        <v>1112.0205246230701</v>
      </c>
      <c r="M176" s="2">
        <f>TREND(Calibration!$A$2:$A$4,Calibration!$D$2:$D$4,G176)</f>
        <v>571.60880927229096</v>
      </c>
    </row>
    <row r="177" spans="1:13" x14ac:dyDescent="0.25">
      <c r="A177">
        <v>874520</v>
      </c>
      <c r="B177">
        <v>14.33100033</v>
      </c>
      <c r="C177">
        <v>0.61460000000000004</v>
      </c>
      <c r="D177">
        <v>905.33697510000002</v>
      </c>
      <c r="E177">
        <v>2.6040999899999999</v>
      </c>
      <c r="F177">
        <v>9.9000003020963209E+37</v>
      </c>
      <c r="G177">
        <v>1.50940001</v>
      </c>
      <c r="H177">
        <v>9.9000003020963209E+37</v>
      </c>
      <c r="K177" s="2">
        <f>TREND(Calibration!$A$2:$A$4,Calibration!$B$2:$B$4,C177)</f>
        <v>401.03790767208022</v>
      </c>
      <c r="L177" s="2">
        <f>TREND(Calibration!$A$2:$A$4,Calibration!$C$2:$C$4,E177)</f>
        <v>1029.8891928015446</v>
      </c>
      <c r="M177" s="2">
        <f>TREND(Calibration!$A$2:$A$4,Calibration!$D$2:$D$4,G177)</f>
        <v>570.94720042091944</v>
      </c>
    </row>
    <row r="178" spans="1:13" x14ac:dyDescent="0.25">
      <c r="A178">
        <v>879521</v>
      </c>
      <c r="B178">
        <v>14.29899979</v>
      </c>
      <c r="C178">
        <v>0.61290001999999999</v>
      </c>
      <c r="D178">
        <v>645.80297852000001</v>
      </c>
      <c r="E178">
        <v>2.6796999000000001</v>
      </c>
      <c r="F178">
        <v>9.9000003020963209E+37</v>
      </c>
      <c r="G178">
        <v>1.5082999500000001</v>
      </c>
      <c r="H178">
        <v>9.9000003020963209E+37</v>
      </c>
      <c r="K178" s="2">
        <f>TREND(Calibration!$A$2:$A$4,Calibration!$B$2:$B$4,C178)</f>
        <v>399.98788781137762</v>
      </c>
      <c r="L178" s="2">
        <f>TREND(Calibration!$A$2:$A$4,Calibration!$C$2:$C$4,E178)</f>
        <v>1060.3858697595745</v>
      </c>
      <c r="M178" s="2">
        <f>TREND(Calibration!$A$2:$A$4,Calibration!$D$2:$D$4,G178)</f>
        <v>570.49232805412657</v>
      </c>
    </row>
    <row r="179" spans="1:13" x14ac:dyDescent="0.25">
      <c r="A179">
        <v>884521</v>
      </c>
      <c r="B179">
        <v>14.26299953</v>
      </c>
      <c r="C179">
        <v>0.60699999000000004</v>
      </c>
      <c r="D179">
        <v>655.74902343999997</v>
      </c>
      <c r="E179">
        <v>2.3092000499999998</v>
      </c>
      <c r="F179">
        <v>9.9000003020963209E+37</v>
      </c>
      <c r="G179">
        <v>1.5120999799999999</v>
      </c>
      <c r="H179">
        <v>1235.80505371</v>
      </c>
      <c r="K179" s="2">
        <f>TREND(Calibration!$A$2:$A$4,Calibration!$B$2:$B$4,C179)</f>
        <v>396.34363983273033</v>
      </c>
      <c r="L179" s="2">
        <f>TREND(Calibration!$A$2:$A$4,Calibration!$C$2:$C$4,E179)</f>
        <v>910.92783153640107</v>
      </c>
      <c r="M179" s="2">
        <f>TREND(Calibration!$A$2:$A$4,Calibration!$D$2:$D$4,G179)</f>
        <v>572.06363201935039</v>
      </c>
    </row>
    <row r="180" spans="1:13" x14ac:dyDescent="0.25">
      <c r="A180">
        <v>889522</v>
      </c>
      <c r="B180">
        <v>14.291000370000001</v>
      </c>
      <c r="C180">
        <v>0.60540002999999998</v>
      </c>
      <c r="D180">
        <v>526.01800536999997</v>
      </c>
      <c r="E180">
        <v>2.3303000900000002</v>
      </c>
      <c r="F180">
        <v>9.9000003020963209E+37</v>
      </c>
      <c r="G180">
        <v>1.51370001</v>
      </c>
      <c r="H180">
        <v>9.9000003020963209E+37</v>
      </c>
      <c r="K180" s="2">
        <f>TREND(Calibration!$A$2:$A$4,Calibration!$B$2:$B$4,C180)</f>
        <v>395.35539892617277</v>
      </c>
      <c r="L180" s="2">
        <f>TREND(Calibration!$A$2:$A$4,Calibration!$C$2:$C$4,E180)</f>
        <v>919.43949647993759</v>
      </c>
      <c r="M180" s="2">
        <f>TREND(Calibration!$A$2:$A$4,Calibration!$D$2:$D$4,G180)</f>
        <v>572.7252408707219</v>
      </c>
    </row>
    <row r="181" spans="1:13" x14ac:dyDescent="0.25">
      <c r="A181">
        <v>894521</v>
      </c>
      <c r="B181">
        <v>14.248999599999999</v>
      </c>
      <c r="C181">
        <v>0.60110003000000001</v>
      </c>
      <c r="D181">
        <v>564.06799316000001</v>
      </c>
      <c r="E181">
        <v>2.3264999400000002</v>
      </c>
      <c r="F181">
        <v>9.9000003020963209E+37</v>
      </c>
      <c r="G181">
        <v>1.5240000499999999</v>
      </c>
      <c r="H181">
        <v>9.9000003020963209E+37</v>
      </c>
      <c r="K181" s="2">
        <f>TREND(Calibration!$A$2:$A$4,Calibration!$B$2:$B$4,C181)</f>
        <v>392.69943509070356</v>
      </c>
      <c r="L181" s="2">
        <f>TREND(Calibration!$A$2:$A$4,Calibration!$C$2:$C$4,E181)</f>
        <v>917.9065323938421</v>
      </c>
      <c r="M181" s="2">
        <f>TREND(Calibration!$A$2:$A$4,Calibration!$D$2:$D$4,G181)</f>
        <v>576.98428453457848</v>
      </c>
    </row>
    <row r="182" spans="1:13" x14ac:dyDescent="0.25">
      <c r="A182">
        <v>899525</v>
      </c>
      <c r="B182">
        <v>14.319000239999999</v>
      </c>
      <c r="C182">
        <v>0.60860002000000002</v>
      </c>
      <c r="D182">
        <v>254.69400024000001</v>
      </c>
      <c r="E182">
        <v>2.2541000800000002</v>
      </c>
      <c r="F182">
        <v>9.9000003020963209E+37</v>
      </c>
      <c r="G182">
        <v>1.5159000199999999</v>
      </c>
      <c r="H182">
        <v>963.27697753999996</v>
      </c>
      <c r="K182" s="2">
        <f>TREND(Calibration!$A$2:$A$4,Calibration!$B$2:$B$4,C182)</f>
        <v>397.33192397590841</v>
      </c>
      <c r="L182" s="2">
        <f>TREND(Calibration!$A$2:$A$4,Calibration!$C$2:$C$4,E182)</f>
        <v>888.70074177548588</v>
      </c>
      <c r="M182" s="2">
        <f>TREND(Calibration!$A$2:$A$4,Calibration!$D$2:$D$4,G182)</f>
        <v>573.63494011955208</v>
      </c>
    </row>
    <row r="183" spans="1:13" x14ac:dyDescent="0.25">
      <c r="A183">
        <v>904522</v>
      </c>
      <c r="B183">
        <v>14.24400043</v>
      </c>
      <c r="C183">
        <v>0.60110003000000001</v>
      </c>
      <c r="D183">
        <v>1099.3850097699999</v>
      </c>
      <c r="E183">
        <v>2.2952001100000001</v>
      </c>
      <c r="F183">
        <v>9.9000003020963209E+37</v>
      </c>
      <c r="G183">
        <v>1.5181000200000001</v>
      </c>
      <c r="H183">
        <v>9.9000003020963209E+37</v>
      </c>
      <c r="K183" s="2">
        <f>TREND(Calibration!$A$2:$A$4,Calibration!$B$2:$B$4,C183)</f>
        <v>392.69943509070356</v>
      </c>
      <c r="L183" s="2">
        <f>TREND(Calibration!$A$2:$A$4,Calibration!$C$2:$C$4,E183)</f>
        <v>905.28031624687515</v>
      </c>
      <c r="M183" s="2">
        <f>TREND(Calibration!$A$2:$A$4,Calibration!$D$2:$D$4,G183)</f>
        <v>574.54463523340462</v>
      </c>
    </row>
    <row r="184" spans="1:13" x14ac:dyDescent="0.25">
      <c r="A184">
        <v>909521</v>
      </c>
      <c r="B184">
        <v>14.27999973</v>
      </c>
      <c r="C184">
        <v>0.60540002999999998</v>
      </c>
      <c r="D184">
        <v>397.45498657000002</v>
      </c>
      <c r="E184">
        <v>2.3626999899999999</v>
      </c>
      <c r="F184">
        <v>9.9000003020963209E+37</v>
      </c>
      <c r="G184">
        <v>1.5110000400000001</v>
      </c>
      <c r="H184">
        <v>1260.2299804700001</v>
      </c>
      <c r="K184" s="2">
        <f>TREND(Calibration!$A$2:$A$4,Calibration!$B$2:$B$4,C184)</f>
        <v>395.35539892617277</v>
      </c>
      <c r="L184" s="2">
        <f>TREND(Calibration!$A$2:$A$4,Calibration!$C$2:$C$4,E184)</f>
        <v>932.5094761105014</v>
      </c>
      <c r="M184" s="2">
        <f>TREND(Calibration!$A$2:$A$4,Calibration!$D$2:$D$4,G184)</f>
        <v>571.60880927229096</v>
      </c>
    </row>
    <row r="185" spans="1:13" x14ac:dyDescent="0.25">
      <c r="A185">
        <v>914521</v>
      </c>
      <c r="B185">
        <v>14.25599957</v>
      </c>
      <c r="C185">
        <v>0.60270000000000001</v>
      </c>
      <c r="D185">
        <v>1014.23602295</v>
      </c>
      <c r="E185">
        <v>2.3168001199999999</v>
      </c>
      <c r="F185">
        <v>9.9000003020963209E+37</v>
      </c>
      <c r="G185">
        <v>1.50730002</v>
      </c>
      <c r="H185">
        <v>9.9000003020963209E+37</v>
      </c>
      <c r="K185" s="2">
        <f>TREND(Calibration!$A$2:$A$4,Calibration!$B$2:$B$4,C185)</f>
        <v>393.68768217392119</v>
      </c>
      <c r="L185" s="2">
        <f>TREND(Calibration!$A$2:$A$4,Calibration!$C$2:$C$4,E185)</f>
        <v>913.99366692758633</v>
      </c>
      <c r="M185" s="2">
        <f>TREND(Calibration!$A$2:$A$4,Calibration!$D$2:$D$4,G185)</f>
        <v>570.07885921994716</v>
      </c>
    </row>
    <row r="186" spans="1:13" x14ac:dyDescent="0.25">
      <c r="A186">
        <v>919541</v>
      </c>
      <c r="B186">
        <v>14.27999973</v>
      </c>
      <c r="C186">
        <v>0.59570003000000005</v>
      </c>
      <c r="D186">
        <v>640.38397216999999</v>
      </c>
      <c r="E186">
        <v>2.29839993</v>
      </c>
      <c r="F186">
        <v>9.9000003020963209E+37</v>
      </c>
      <c r="G186">
        <v>1.51479995</v>
      </c>
      <c r="H186">
        <v>9.9000003020963209E+37</v>
      </c>
      <c r="K186" s="2">
        <f>TREND(Calibration!$A$2:$A$4,Calibration!$B$2:$B$4,C186)</f>
        <v>389.36403864616085</v>
      </c>
      <c r="L186" s="2">
        <f>TREND(Calibration!$A$2:$A$4,Calibration!$C$2:$C$4,E186)</f>
        <v>906.57110980554251</v>
      </c>
      <c r="M186" s="2">
        <f>TREND(Calibration!$A$2:$A$4,Calibration!$D$2:$D$4,G186)</f>
        <v>573.18006361778134</v>
      </c>
    </row>
    <row r="187" spans="1:13" x14ac:dyDescent="0.25">
      <c r="A187">
        <v>924533</v>
      </c>
      <c r="B187">
        <v>14.26399994</v>
      </c>
      <c r="C187">
        <v>0.58649998999999997</v>
      </c>
      <c r="D187">
        <v>1154.7209472699999</v>
      </c>
      <c r="E187">
        <v>2.1953000999999999</v>
      </c>
      <c r="F187">
        <v>986.79699706999997</v>
      </c>
      <c r="G187">
        <v>1.51269996</v>
      </c>
      <c r="H187">
        <v>1328.1280517600001</v>
      </c>
      <c r="K187" s="2">
        <f>TREND(Calibration!$A$2:$A$4,Calibration!$B$2:$B$4,C187)</f>
        <v>383.68148666363282</v>
      </c>
      <c r="L187" s="2">
        <f>TREND(Calibration!$A$2:$A$4,Calibration!$C$2:$C$4,E187)</f>
        <v>864.98108397167869</v>
      </c>
      <c r="M187" s="2">
        <f>TREND(Calibration!$A$2:$A$4,Calibration!$D$2:$D$4,G187)</f>
        <v>572.31172241680906</v>
      </c>
    </row>
    <row r="188" spans="1:13" x14ac:dyDescent="0.25">
      <c r="A188">
        <v>929533</v>
      </c>
      <c r="B188">
        <v>14.272999759999999</v>
      </c>
      <c r="C188">
        <v>0.59570003000000005</v>
      </c>
      <c r="D188">
        <v>333.07800293000003</v>
      </c>
      <c r="E188">
        <v>2.00300002</v>
      </c>
      <c r="F188">
        <v>628.23797606999995</v>
      </c>
      <c r="G188">
        <v>1.51049995</v>
      </c>
      <c r="H188">
        <v>9.9000003020963209E+37</v>
      </c>
      <c r="K188" s="2">
        <f>TREND(Calibration!$A$2:$A$4,Calibration!$B$2:$B$4,C188)</f>
        <v>389.36403864616085</v>
      </c>
      <c r="L188" s="2">
        <f>TREND(Calibration!$A$2:$A$4,Calibration!$C$2:$C$4,E188)</f>
        <v>787.4080628032242</v>
      </c>
      <c r="M188" s="2">
        <f>TREND(Calibration!$A$2:$A$4,Calibration!$D$2:$D$4,G188)</f>
        <v>571.40202316797888</v>
      </c>
    </row>
    <row r="189" spans="1:13" x14ac:dyDescent="0.25">
      <c r="A189">
        <v>934521</v>
      </c>
      <c r="B189">
        <v>14.32299995</v>
      </c>
      <c r="C189">
        <v>0.59240000999999998</v>
      </c>
      <c r="D189">
        <v>632.71899413999995</v>
      </c>
      <c r="E189">
        <v>2.0041000800000002</v>
      </c>
      <c r="F189">
        <v>1129.1319580100001</v>
      </c>
      <c r="G189">
        <v>1.51370001</v>
      </c>
      <c r="H189">
        <v>973.69598388999998</v>
      </c>
      <c r="K189" s="2">
        <f>TREND(Calibration!$A$2:$A$4,Calibration!$B$2:$B$4,C189)</f>
        <v>387.3257284656201</v>
      </c>
      <c r="L189" s="2">
        <f>TREND(Calibration!$A$2:$A$4,Calibration!$C$2:$C$4,E189)</f>
        <v>787.85182225286451</v>
      </c>
      <c r="M189" s="2">
        <f>TREND(Calibration!$A$2:$A$4,Calibration!$D$2:$D$4,G189)</f>
        <v>572.7252408707219</v>
      </c>
    </row>
    <row r="190" spans="1:13" x14ac:dyDescent="0.25">
      <c r="A190">
        <v>939546</v>
      </c>
      <c r="B190">
        <v>14.33100033</v>
      </c>
      <c r="C190">
        <v>0.59299999000000003</v>
      </c>
      <c r="D190">
        <v>846.35900878999996</v>
      </c>
      <c r="E190">
        <v>1.9398000200000001</v>
      </c>
      <c r="F190">
        <v>1297.8389892600001</v>
      </c>
      <c r="G190">
        <v>1.5202000099999999</v>
      </c>
      <c r="H190">
        <v>1185.5209960899999</v>
      </c>
      <c r="K190" s="2">
        <f>TREND(Calibration!$A$2:$A$4,Calibration!$B$2:$B$4,C190)</f>
        <v>387.69631571724915</v>
      </c>
      <c r="L190" s="2">
        <f>TREND(Calibration!$A$2:$A$4,Calibration!$C$2:$C$4,E190)</f>
        <v>761.9134559479055</v>
      </c>
      <c r="M190" s="2">
        <f>TREND(Calibration!$A$2:$A$4,Calibration!$D$2:$D$4,G190)</f>
        <v>575.41297643437679</v>
      </c>
    </row>
    <row r="191" spans="1:13" x14ac:dyDescent="0.25">
      <c r="A191">
        <v>944521</v>
      </c>
      <c r="B191">
        <v>14.30500031</v>
      </c>
      <c r="C191">
        <v>0.59189999000000004</v>
      </c>
      <c r="D191">
        <v>1364.7089843700001</v>
      </c>
      <c r="E191">
        <v>2.0985999099999999</v>
      </c>
      <c r="F191">
        <v>687.25701904000005</v>
      </c>
      <c r="G191">
        <v>1.5262000600000001</v>
      </c>
      <c r="H191">
        <v>9.9000003020963209E+37</v>
      </c>
      <c r="K191" s="2">
        <f>TREND(Calibration!$A$2:$A$4,Calibration!$B$2:$B$4,C191)</f>
        <v>387.01688310817565</v>
      </c>
      <c r="L191" s="2">
        <f>TREND(Calibration!$A$2:$A$4,Calibration!$C$2:$C$4,E191)</f>
        <v>825.97264525514993</v>
      </c>
      <c r="M191" s="2">
        <f>TREND(Calibration!$A$2:$A$4,Calibration!$D$2:$D$4,G191)</f>
        <v>577.89398378340877</v>
      </c>
    </row>
    <row r="192" spans="1:13" x14ac:dyDescent="0.25">
      <c r="A192">
        <v>949527</v>
      </c>
      <c r="B192">
        <v>14.31499958</v>
      </c>
      <c r="C192">
        <v>0.58270001000000005</v>
      </c>
      <c r="D192">
        <v>804.57897949000005</v>
      </c>
      <c r="E192">
        <v>2.1066999399999999</v>
      </c>
      <c r="F192">
        <v>892.63299560999997</v>
      </c>
      <c r="G192">
        <v>1.52509999</v>
      </c>
      <c r="H192">
        <v>9.9000003020963209E+37</v>
      </c>
      <c r="K192" s="2">
        <f>TREND(Calibration!$A$2:$A$4,Calibration!$B$2:$B$4,C192)</f>
        <v>381.33436818560818</v>
      </c>
      <c r="L192" s="2">
        <f>TREND(Calibration!$A$2:$A$4,Calibration!$C$2:$C$4,E192)</f>
        <v>829.2401623495532</v>
      </c>
      <c r="M192" s="2">
        <f>TREND(Calibration!$A$2:$A$4,Calibration!$D$2:$D$4,G192)</f>
        <v>577.43910728163792</v>
      </c>
    </row>
    <row r="193" spans="1:13" x14ac:dyDescent="0.25">
      <c r="A193">
        <v>954531</v>
      </c>
      <c r="B193">
        <v>14.31700039</v>
      </c>
      <c r="C193">
        <v>0.58700001000000002</v>
      </c>
      <c r="D193">
        <v>541.26800536999997</v>
      </c>
      <c r="E193">
        <v>2.1342001000000002</v>
      </c>
      <c r="F193">
        <v>1148.5310058600001</v>
      </c>
      <c r="G193">
        <v>1.5245000099999999</v>
      </c>
      <c r="H193">
        <v>1248.2020263700001</v>
      </c>
      <c r="K193" s="2">
        <f>TREND(Calibration!$A$2:$A$4,Calibration!$B$2:$B$4,C193)</f>
        <v>383.99033202107739</v>
      </c>
      <c r="L193" s="2">
        <f>TREND(Calibration!$A$2:$A$4,Calibration!$C$2:$C$4,E193)</f>
        <v>840.33360804035021</v>
      </c>
      <c r="M193" s="2">
        <f>TREND(Calibration!$A$2:$A$4,Calibration!$D$2:$D$4,G193)</f>
        <v>577.19101688417925</v>
      </c>
    </row>
    <row r="194" spans="1:13" x14ac:dyDescent="0.25">
      <c r="A194">
        <v>959544</v>
      </c>
      <c r="B194">
        <v>14.32299995</v>
      </c>
      <c r="C194">
        <v>0.59509999000000002</v>
      </c>
      <c r="D194">
        <v>750.10400390999996</v>
      </c>
      <c r="E194">
        <v>2.36380005</v>
      </c>
      <c r="F194">
        <v>9.9000003020963209E+37</v>
      </c>
      <c r="G194">
        <v>1.51909995</v>
      </c>
      <c r="H194">
        <v>1306.4060058600001</v>
      </c>
      <c r="K194" s="2">
        <f>TREND(Calibration!$A$2:$A$4,Calibration!$B$2:$B$4,C194)</f>
        <v>388.9934143345713</v>
      </c>
      <c r="L194" s="2">
        <f>TREND(Calibration!$A$2:$A$4,Calibration!$C$2:$C$4,E194)</f>
        <v>932.95323556014171</v>
      </c>
      <c r="M194" s="2">
        <f>TREND(Calibration!$A$2:$A$4,Calibration!$D$2:$D$4,G194)</f>
        <v>574.9581040675838</v>
      </c>
    </row>
    <row r="195" spans="1:13" x14ac:dyDescent="0.25">
      <c r="A195">
        <v>964521</v>
      </c>
      <c r="B195">
        <v>14.29399967</v>
      </c>
      <c r="C195">
        <v>0.58969998000000001</v>
      </c>
      <c r="D195">
        <v>1108.2010498</v>
      </c>
      <c r="E195">
        <v>2.36859989</v>
      </c>
      <c r="F195">
        <v>9.9000003020963209E+37</v>
      </c>
      <c r="G195">
        <v>1.51859999</v>
      </c>
      <c r="H195">
        <v>1129.3249511700001</v>
      </c>
      <c r="K195" s="2">
        <f>TREND(Calibration!$A$2:$A$4,Calibration!$B$2:$B$4,C195)</f>
        <v>385.65801171336847</v>
      </c>
      <c r="L195" s="2">
        <f>TREND(Calibration!$A$2:$A$4,Calibration!$C$2:$C$4,E195)</f>
        <v>934.88947027166751</v>
      </c>
      <c r="M195" s="2">
        <f>TREND(Calibration!$A$2:$A$4,Calibration!$D$2:$D$4,G195)</f>
        <v>574.75137171798315</v>
      </c>
    </row>
    <row r="196" spans="1:13" x14ac:dyDescent="0.25">
      <c r="A196">
        <v>969521</v>
      </c>
      <c r="B196">
        <v>14.30500031</v>
      </c>
      <c r="C196">
        <v>0.58270001000000005</v>
      </c>
      <c r="D196">
        <v>1013.0410156200001</v>
      </c>
      <c r="E196">
        <v>2.2676000599999999</v>
      </c>
      <c r="F196">
        <v>1226.39904785</v>
      </c>
      <c r="G196">
        <v>1.51970005</v>
      </c>
      <c r="H196">
        <v>9.9000003020963209E+37</v>
      </c>
      <c r="K196" s="2">
        <f>TREND(Calibration!$A$2:$A$4,Calibration!$B$2:$B$4,C196)</f>
        <v>381.33436818560818</v>
      </c>
      <c r="L196" s="2">
        <f>TREND(Calibration!$A$2:$A$4,Calibration!$C$2:$C$4,E196)</f>
        <v>894.14657536179368</v>
      </c>
      <c r="M196" s="2">
        <f>TREND(Calibration!$A$2:$A$4,Calibration!$D$2:$D$4,G196)</f>
        <v>575.20624408477602</v>
      </c>
    </row>
    <row r="197" spans="1:13" x14ac:dyDescent="0.25">
      <c r="A197">
        <v>974533</v>
      </c>
      <c r="B197">
        <v>14.34899998</v>
      </c>
      <c r="C197">
        <v>0.58219999</v>
      </c>
      <c r="D197">
        <v>225.27799988000001</v>
      </c>
      <c r="E197">
        <v>2.19090009</v>
      </c>
      <c r="F197">
        <v>9.9000003020963209E+37</v>
      </c>
      <c r="G197">
        <v>1.51909995</v>
      </c>
      <c r="H197">
        <v>1138.8000488299999</v>
      </c>
      <c r="K197" s="2">
        <f>TREND(Calibration!$A$2:$A$4,Calibration!$B$2:$B$4,C197)</f>
        <v>381.02552282816362</v>
      </c>
      <c r="L197" s="2">
        <f>TREND(Calibration!$A$2:$A$4,Calibration!$C$2:$C$4,E197)</f>
        <v>863.20613895412384</v>
      </c>
      <c r="M197" s="2">
        <f>TREND(Calibration!$A$2:$A$4,Calibration!$D$2:$D$4,G197)</f>
        <v>574.9581040675838</v>
      </c>
    </row>
    <row r="198" spans="1:13" x14ac:dyDescent="0.25">
      <c r="A198">
        <v>979521</v>
      </c>
      <c r="B198">
        <v>14.309000019999999</v>
      </c>
      <c r="C198">
        <v>0.58590001000000003</v>
      </c>
      <c r="D198">
        <v>785.50097656000003</v>
      </c>
      <c r="E198">
        <v>2.1045000599999999</v>
      </c>
      <c r="F198">
        <v>1227.89099121</v>
      </c>
      <c r="G198">
        <v>1.5245000099999999</v>
      </c>
      <c r="H198">
        <v>9.9000003020963209E+37</v>
      </c>
      <c r="K198" s="2">
        <f>TREND(Calibration!$A$2:$A$4,Calibration!$B$2:$B$4,C198)</f>
        <v>383.31089941200383</v>
      </c>
      <c r="L198" s="2">
        <f>TREND(Calibration!$A$2:$A$4,Calibration!$C$2:$C$4,E198)</f>
        <v>828.35274026523552</v>
      </c>
      <c r="M198" s="2">
        <f>TREND(Calibration!$A$2:$A$4,Calibration!$D$2:$D$4,G198)</f>
        <v>577.19101688417925</v>
      </c>
    </row>
    <row r="199" spans="1:13" x14ac:dyDescent="0.25">
      <c r="A199">
        <v>984521</v>
      </c>
      <c r="B199">
        <v>14.29300022</v>
      </c>
      <c r="C199">
        <v>0.57620000999999998</v>
      </c>
      <c r="D199">
        <v>922.86999512</v>
      </c>
      <c r="E199">
        <v>2.06509995</v>
      </c>
      <c r="F199">
        <v>1007.59100342</v>
      </c>
      <c r="G199">
        <v>1.53639996</v>
      </c>
      <c r="H199">
        <v>1329.73706055</v>
      </c>
      <c r="K199" s="2">
        <f>TREND(Calibration!$A$2:$A$4,Calibration!$B$2:$B$4,C199)</f>
        <v>377.31953913199186</v>
      </c>
      <c r="L199" s="2">
        <f>TREND(Calibration!$A$2:$A$4,Calibration!$C$2:$C$4,E199)</f>
        <v>812.45890617494592</v>
      </c>
      <c r="M199" s="2">
        <f>TREND(Calibration!$A$2:$A$4,Calibration!$D$2:$D$4,G199)</f>
        <v>582.1116197796739</v>
      </c>
    </row>
    <row r="200" spans="1:13" x14ac:dyDescent="0.25">
      <c r="A200">
        <v>989521</v>
      </c>
      <c r="B200">
        <v>14.31400013</v>
      </c>
      <c r="C200">
        <v>0.58700001000000002</v>
      </c>
      <c r="D200">
        <v>523.76397704999999</v>
      </c>
      <c r="E200">
        <v>2.0186998799999998</v>
      </c>
      <c r="F200">
        <v>9.9000003020963209E+37</v>
      </c>
      <c r="G200">
        <v>1.5461000199999999</v>
      </c>
      <c r="H200">
        <v>1030.54199219</v>
      </c>
      <c r="K200" s="2">
        <f>TREND(Calibration!$A$2:$A$4,Calibration!$B$2:$B$4,C200)</f>
        <v>383.99033202107739</v>
      </c>
      <c r="L200" s="2">
        <f>TREND(Calibration!$A$2:$A$4,Calibration!$C$2:$C$4,E200)</f>
        <v>793.74131847384979</v>
      </c>
      <c r="M200" s="2">
        <f>TREND(Calibration!$A$2:$A$4,Calibration!$D$2:$D$4,G200)</f>
        <v>586.12257304607169</v>
      </c>
    </row>
    <row r="201" spans="1:13" x14ac:dyDescent="0.25">
      <c r="A201">
        <v>994522</v>
      </c>
      <c r="B201">
        <v>14.309000019999999</v>
      </c>
      <c r="C201">
        <v>0.58219999</v>
      </c>
      <c r="D201">
        <v>995.21801758000004</v>
      </c>
      <c r="E201">
        <v>2.2929999799999998</v>
      </c>
      <c r="F201">
        <v>9.9000003020963209E+37</v>
      </c>
      <c r="G201">
        <v>1.55480003</v>
      </c>
      <c r="H201">
        <v>9.9000003020963209E+37</v>
      </c>
      <c r="K201" s="2">
        <f>TREND(Calibration!$A$2:$A$4,Calibration!$B$2:$B$4,C201)</f>
        <v>381.02552282816362</v>
      </c>
      <c r="L201" s="2">
        <f>TREND(Calibration!$A$2:$A$4,Calibration!$C$2:$C$4,E201)</f>
        <v>904.39279331363775</v>
      </c>
      <c r="M201" s="2">
        <f>TREND(Calibration!$A$2:$A$4,Calibration!$D$2:$D$4,G201)</f>
        <v>589.72000785855687</v>
      </c>
    </row>
    <row r="202" spans="1:13" x14ac:dyDescent="0.25">
      <c r="A202">
        <v>999550</v>
      </c>
      <c r="B202">
        <v>14.329999920000001</v>
      </c>
      <c r="C202">
        <v>0.57620000999999998</v>
      </c>
      <c r="D202">
        <v>428.17898559999998</v>
      </c>
      <c r="E202">
        <v>2.17639995</v>
      </c>
      <c r="F202">
        <v>9.9000003020963209E+37</v>
      </c>
      <c r="G202">
        <v>1.55799997</v>
      </c>
      <c r="H202">
        <v>9.9000003020963209E+37</v>
      </c>
      <c r="K202" s="2">
        <f>TREND(Calibration!$A$2:$A$4,Calibration!$B$2:$B$4,C202)</f>
        <v>377.31953913199186</v>
      </c>
      <c r="L202" s="2">
        <f>TREND(Calibration!$A$2:$A$4,Calibration!$C$2:$C$4,E202)</f>
        <v>857.35684514641684</v>
      </c>
      <c r="M202" s="2">
        <f>TREND(Calibration!$A$2:$A$4,Calibration!$D$2:$D$4,G202)</f>
        <v>591.04317594156635</v>
      </c>
    </row>
    <row r="203" spans="1:13" x14ac:dyDescent="0.25">
      <c r="A203">
        <v>1004525</v>
      </c>
      <c r="B203">
        <v>14.29899979</v>
      </c>
      <c r="C203">
        <v>0.58160000999999995</v>
      </c>
      <c r="D203">
        <v>919.02301024999997</v>
      </c>
      <c r="E203">
        <v>2.0673000799999999</v>
      </c>
      <c r="F203">
        <v>9.9000003020963209E+37</v>
      </c>
      <c r="G203">
        <v>1.5514999599999999</v>
      </c>
      <c r="H203">
        <v>9.9000003020963209E+37</v>
      </c>
      <c r="K203" s="2">
        <f>TREND(Calibration!$A$2:$A$4,Calibration!$B$2:$B$4,C203)</f>
        <v>380.65493557653457</v>
      </c>
      <c r="L203" s="2">
        <f>TREND(Calibration!$A$2:$A$4,Calibration!$C$2:$C$4,E203)</f>
        <v>813.34642910818309</v>
      </c>
      <c r="M203" s="2">
        <f>TREND(Calibration!$A$2:$A$4,Calibration!$D$2:$D$4,G203)</f>
        <v>588.35543624293359</v>
      </c>
    </row>
    <row r="204" spans="1:13" x14ac:dyDescent="0.25">
      <c r="A204">
        <v>1009569</v>
      </c>
      <c r="B204">
        <v>14.277000429999999</v>
      </c>
      <c r="C204">
        <v>0.57029998000000004</v>
      </c>
      <c r="D204">
        <v>874.5</v>
      </c>
      <c r="E204">
        <v>2.3951001199999999</v>
      </c>
      <c r="F204">
        <v>1254.9780273399999</v>
      </c>
      <c r="G204">
        <v>1.55799997</v>
      </c>
      <c r="H204">
        <v>9.9000003020963209E+37</v>
      </c>
      <c r="K204" s="2">
        <f>TREND(Calibration!$A$2:$A$4,Calibration!$B$2:$B$4,C204)</f>
        <v>373.67529115334457</v>
      </c>
      <c r="L204" s="2">
        <f>TREND(Calibration!$A$2:$A$4,Calibration!$C$2:$C$4,E204)</f>
        <v>945.57954852207126</v>
      </c>
      <c r="M204" s="2">
        <f>TREND(Calibration!$A$2:$A$4,Calibration!$D$2:$D$4,G204)</f>
        <v>591.04317594156635</v>
      </c>
    </row>
    <row r="205" spans="1:13" x14ac:dyDescent="0.25">
      <c r="A205">
        <v>1014521</v>
      </c>
      <c r="B205">
        <v>14.289999959999999</v>
      </c>
      <c r="C205">
        <v>0.57349998000000002</v>
      </c>
      <c r="D205">
        <v>683.99597168000003</v>
      </c>
      <c r="E205">
        <v>2.4252998799999999</v>
      </c>
      <c r="F205">
        <v>1146.1789550799999</v>
      </c>
      <c r="G205">
        <v>1.55369997</v>
      </c>
      <c r="H205">
        <v>1130.0860595700001</v>
      </c>
      <c r="K205" s="2">
        <f>TREND(Calibration!$A$2:$A$4,Calibration!$B$2:$B$4,C205)</f>
        <v>375.65182237974028</v>
      </c>
      <c r="L205" s="2">
        <f>TREND(Calibration!$A$2:$A$4,Calibration!$C$2:$C$4,E205)</f>
        <v>957.76200118544125</v>
      </c>
      <c r="M205" s="2">
        <f>TREND(Calibration!$A$2:$A$4,Calibration!$D$2:$D$4,G205)</f>
        <v>589.26513549176389</v>
      </c>
    </row>
    <row r="206" spans="1:13" x14ac:dyDescent="0.25">
      <c r="A206">
        <v>1019521</v>
      </c>
      <c r="B206">
        <v>14.24400043</v>
      </c>
      <c r="C206">
        <v>0.57349998000000002</v>
      </c>
      <c r="D206">
        <v>1042.7209472699999</v>
      </c>
      <c r="E206">
        <v>2.4711999900000001</v>
      </c>
      <c r="F206">
        <v>813.78002930000002</v>
      </c>
      <c r="G206">
        <v>1.5245000099999999</v>
      </c>
      <c r="H206">
        <v>9.9000003020963209E+37</v>
      </c>
      <c r="K206" s="2">
        <f>TREND(Calibration!$A$2:$A$4,Calibration!$B$2:$B$4,C206)</f>
        <v>375.65182237974028</v>
      </c>
      <c r="L206" s="2">
        <f>TREND(Calibration!$A$2:$A$4,Calibration!$C$2:$C$4,E206)</f>
        <v>976.27790718331914</v>
      </c>
      <c r="M206" s="2">
        <f>TREND(Calibration!$A$2:$A$4,Calibration!$D$2:$D$4,G206)</f>
        <v>577.19101688417925</v>
      </c>
    </row>
    <row r="207" spans="1:13" x14ac:dyDescent="0.25">
      <c r="A207">
        <v>1024523</v>
      </c>
      <c r="B207">
        <v>14.24800014</v>
      </c>
      <c r="C207">
        <v>0.57679999000000004</v>
      </c>
      <c r="D207">
        <v>589.43597411999997</v>
      </c>
      <c r="E207">
        <v>2.3108000799999999</v>
      </c>
      <c r="F207">
        <v>1123.3210449200001</v>
      </c>
      <c r="G207">
        <v>1.51370001</v>
      </c>
      <c r="H207">
        <v>1146.0200195299999</v>
      </c>
      <c r="K207" s="2">
        <f>TREND(Calibration!$A$2:$A$4,Calibration!$B$2:$B$4,C207)</f>
        <v>377.69012638362091</v>
      </c>
      <c r="L207" s="2">
        <f>TREND(Calibration!$A$2:$A$4,Calibration!$C$2:$C$4,E207)</f>
        <v>911.57327672321628</v>
      </c>
      <c r="M207" s="2">
        <f>TREND(Calibration!$A$2:$A$4,Calibration!$D$2:$D$4,G207)</f>
        <v>572.7252408707219</v>
      </c>
    </row>
    <row r="208" spans="1:13" x14ac:dyDescent="0.25">
      <c r="A208">
        <v>1029521</v>
      </c>
      <c r="B208">
        <v>14.28299999</v>
      </c>
      <c r="C208">
        <v>0.58490001999999996</v>
      </c>
      <c r="D208">
        <v>711.08898925999995</v>
      </c>
      <c r="E208">
        <v>2.6651001000000001</v>
      </c>
      <c r="F208">
        <v>9.9000003020963209E+37</v>
      </c>
      <c r="G208">
        <v>1.51859999</v>
      </c>
      <c r="H208">
        <v>1151.8640136700001</v>
      </c>
      <c r="K208" s="2">
        <f>TREND(Calibration!$A$2:$A$4,Calibration!$B$2:$B$4,C208)</f>
        <v>382.69323958041525</v>
      </c>
      <c r="L208" s="2">
        <f>TREND(Calibration!$A$2:$A$4,Calibration!$C$2:$C$4,E208)</f>
        <v>1054.4963735385888</v>
      </c>
      <c r="M208" s="2">
        <f>TREND(Calibration!$A$2:$A$4,Calibration!$D$2:$D$4,G208)</f>
        <v>574.75137171798315</v>
      </c>
    </row>
    <row r="209" spans="1:13" x14ac:dyDescent="0.25">
      <c r="A209">
        <v>1034531</v>
      </c>
      <c r="B209">
        <v>14.20199966</v>
      </c>
      <c r="C209">
        <v>0.57459998000000001</v>
      </c>
      <c r="D209">
        <v>9.9000003020963209E+37</v>
      </c>
      <c r="E209">
        <v>2.4723000499999999</v>
      </c>
      <c r="F209">
        <v>948.35699463000003</v>
      </c>
      <c r="G209">
        <v>1.5332000299999999</v>
      </c>
      <c r="H209">
        <v>9.9000003020963209E+37</v>
      </c>
      <c r="K209" s="2">
        <f>TREND(Calibration!$A$2:$A$4,Calibration!$B$2:$B$4,C209)</f>
        <v>376.33125498881378</v>
      </c>
      <c r="L209" s="2">
        <f>TREND(Calibration!$A$2:$A$4,Calibration!$C$2:$C$4,E209)</f>
        <v>976.72166663295934</v>
      </c>
      <c r="M209" s="2">
        <f>TREND(Calibration!$A$2:$A$4,Calibration!$D$2:$D$4,G209)</f>
        <v>580.78845583164207</v>
      </c>
    </row>
    <row r="210" spans="1:13" x14ac:dyDescent="0.25">
      <c r="A210">
        <v>1039534</v>
      </c>
      <c r="B210">
        <v>14.227999690000001</v>
      </c>
      <c r="C210">
        <v>0.58490001999999996</v>
      </c>
      <c r="D210">
        <v>408.16101073999999</v>
      </c>
      <c r="E210">
        <v>2.2967998999999999</v>
      </c>
      <c r="F210">
        <v>9.9000003020963209E+37</v>
      </c>
      <c r="G210">
        <v>1.5293999899999999</v>
      </c>
      <c r="H210">
        <v>1247.18395996</v>
      </c>
      <c r="K210" s="2">
        <f>TREND(Calibration!$A$2:$A$4,Calibration!$B$2:$B$4,C210)</f>
        <v>382.69323958041525</v>
      </c>
      <c r="L210" s="2">
        <f>TREND(Calibration!$A$2:$A$4,Calibration!$C$2:$C$4,E210)</f>
        <v>905.92566461872741</v>
      </c>
      <c r="M210" s="2">
        <f>TREND(Calibration!$A$2:$A$4,Calibration!$D$2:$D$4,G210)</f>
        <v>579.21714773144038</v>
      </c>
    </row>
    <row r="211" spans="1:13" x14ac:dyDescent="0.25">
      <c r="A211">
        <v>1044521</v>
      </c>
      <c r="B211">
        <v>14.20199966</v>
      </c>
      <c r="C211">
        <v>0.59030002000000004</v>
      </c>
      <c r="D211">
        <v>817.91699218999997</v>
      </c>
      <c r="E211">
        <v>2.4356000400000002</v>
      </c>
      <c r="F211">
        <v>9.9000003020963209E+37</v>
      </c>
      <c r="G211">
        <v>1.5293999899999999</v>
      </c>
      <c r="H211">
        <v>9.9000003020963209E+37</v>
      </c>
      <c r="K211" s="2">
        <f>TREND(Calibration!$A$2:$A$4,Calibration!$B$2:$B$4,C211)</f>
        <v>386.02863602495802</v>
      </c>
      <c r="L211" s="2">
        <f>TREND(Calibration!$A$2:$A$4,Calibration!$C$2:$C$4,E211)</f>
        <v>961.9170412130818</v>
      </c>
      <c r="M211" s="2">
        <f>TREND(Calibration!$A$2:$A$4,Calibration!$D$2:$D$4,G211)</f>
        <v>579.21714773144038</v>
      </c>
    </row>
    <row r="212" spans="1:13" x14ac:dyDescent="0.25">
      <c r="A212">
        <v>1049532</v>
      </c>
      <c r="B212">
        <v>14.222000120000001</v>
      </c>
      <c r="C212">
        <v>0.57190001000000001</v>
      </c>
      <c r="D212">
        <v>988.62701416000004</v>
      </c>
      <c r="E212">
        <v>2.31030011</v>
      </c>
      <c r="F212">
        <v>9.9000003020963209E+37</v>
      </c>
      <c r="G212">
        <v>1.52719998</v>
      </c>
      <c r="H212">
        <v>9.9000003020963209E+37</v>
      </c>
      <c r="K212" s="2">
        <f>TREND(Calibration!$A$2:$A$4,Calibration!$B$2:$B$4,C212)</f>
        <v>374.66357529652265</v>
      </c>
      <c r="L212" s="2">
        <f>TREND(Calibration!$A$2:$A$4,Calibration!$C$2:$C$4,E212)</f>
        <v>911.37159098604138</v>
      </c>
      <c r="M212" s="2">
        <f>TREND(Calibration!$A$2:$A$4,Calibration!$D$2:$D$4,G212)</f>
        <v>578.3074484826102</v>
      </c>
    </row>
    <row r="213" spans="1:13" x14ac:dyDescent="0.25">
      <c r="A213">
        <v>1054521</v>
      </c>
      <c r="B213">
        <v>14.230999949999999</v>
      </c>
      <c r="C213">
        <v>0.58380001999999998</v>
      </c>
      <c r="D213">
        <v>538.34600829999999</v>
      </c>
      <c r="E213">
        <v>2.1380000099999998</v>
      </c>
      <c r="F213">
        <v>9.9000003020963209E+37</v>
      </c>
      <c r="G213">
        <v>1.5240000499999999</v>
      </c>
      <c r="H213">
        <v>9.9000003020963209E+37</v>
      </c>
      <c r="K213" s="2">
        <f>TREND(Calibration!$A$2:$A$4,Calibration!$B$2:$B$4,C213)</f>
        <v>382.01380697134175</v>
      </c>
      <c r="L213" s="2">
        <f>TREND(Calibration!$A$2:$A$4,Calibration!$C$2:$C$4,E213)</f>
        <v>841.86647531148287</v>
      </c>
      <c r="M213" s="2">
        <f>TREND(Calibration!$A$2:$A$4,Calibration!$D$2:$D$4,G213)</f>
        <v>576.98428453457848</v>
      </c>
    </row>
    <row r="214" spans="1:13" x14ac:dyDescent="0.25">
      <c r="A214">
        <v>1059521</v>
      </c>
      <c r="B214">
        <v>14.23799992</v>
      </c>
      <c r="C214">
        <v>0.58160000999999995</v>
      </c>
      <c r="D214">
        <v>772.95697021000001</v>
      </c>
      <c r="E214">
        <v>2.0408000899999998</v>
      </c>
      <c r="F214">
        <v>9.9000003020963209E+37</v>
      </c>
      <c r="G214">
        <v>1.5262000600000001</v>
      </c>
      <c r="H214">
        <v>1252.6359863299999</v>
      </c>
      <c r="K214" s="2">
        <f>TREND(Calibration!$A$2:$A$4,Calibration!$B$2:$B$4,C214)</f>
        <v>380.65493557653457</v>
      </c>
      <c r="L214" s="2">
        <f>TREND(Calibration!$A$2:$A$4,Calibration!$C$2:$C$4,E214)</f>
        <v>802.65644767274193</v>
      </c>
      <c r="M214" s="2">
        <f>TREND(Calibration!$A$2:$A$4,Calibration!$D$2:$D$4,G214)</f>
        <v>577.89398378340877</v>
      </c>
    </row>
    <row r="215" spans="1:13" x14ac:dyDescent="0.25">
      <c r="A215">
        <v>1064521</v>
      </c>
      <c r="B215">
        <v>14.29899979</v>
      </c>
      <c r="C215">
        <v>0.56919998000000005</v>
      </c>
      <c r="D215">
        <v>624.85101318</v>
      </c>
      <c r="E215">
        <v>2.2286999199999999</v>
      </c>
      <c r="F215">
        <v>1285.48400879</v>
      </c>
      <c r="G215">
        <v>1.53429997</v>
      </c>
      <c r="H215">
        <v>9.9000003020963209E+37</v>
      </c>
      <c r="K215" s="2">
        <f>TREND(Calibration!$A$2:$A$4,Calibration!$B$2:$B$4,C215)</f>
        <v>372.99585854427107</v>
      </c>
      <c r="L215" s="2">
        <f>TREND(Calibration!$A$2:$A$4,Calibration!$C$2:$C$4,E215)</f>
        <v>878.45442700867898</v>
      </c>
      <c r="M215" s="2">
        <f>TREND(Calibration!$A$2:$A$4,Calibration!$D$2:$D$4,G215)</f>
        <v>581.24327857870162</v>
      </c>
    </row>
    <row r="216" spans="1:13" x14ac:dyDescent="0.25">
      <c r="A216">
        <v>1069520</v>
      </c>
      <c r="B216">
        <v>14.286999700000001</v>
      </c>
      <c r="C216">
        <v>0.58050000999999996</v>
      </c>
      <c r="D216">
        <v>546.31799316000001</v>
      </c>
      <c r="E216">
        <v>2.3032998999999998</v>
      </c>
      <c r="F216">
        <v>1274.76794434</v>
      </c>
      <c r="G216">
        <v>1.53750002</v>
      </c>
      <c r="H216">
        <v>9.9000003020963209E+37</v>
      </c>
      <c r="K216" s="2">
        <f>TREND(Calibration!$A$2:$A$4,Calibration!$B$2:$B$4,C216)</f>
        <v>379.97550296746107</v>
      </c>
      <c r="L216" s="2">
        <f>TREND(Calibration!$A$2:$A$4,Calibration!$C$2:$C$4,E216)</f>
        <v>908.54773652631548</v>
      </c>
      <c r="M216" s="2">
        <f>TREND(Calibration!$A$2:$A$4,Calibration!$D$2:$D$4,G216)</f>
        <v>582.56649214646677</v>
      </c>
    </row>
    <row r="217" spans="1:13" x14ac:dyDescent="0.25">
      <c r="A217">
        <v>1074517</v>
      </c>
      <c r="B217">
        <v>14.32499981</v>
      </c>
      <c r="C217">
        <v>0.57190001000000001</v>
      </c>
      <c r="D217">
        <v>938.12597656000003</v>
      </c>
      <c r="E217">
        <v>2.2205998899999999</v>
      </c>
      <c r="F217">
        <v>1083.72497559</v>
      </c>
      <c r="G217">
        <v>1.54069996</v>
      </c>
      <c r="H217">
        <v>9.9000003020963209E+37</v>
      </c>
      <c r="K217" s="2">
        <f>TREND(Calibration!$A$2:$A$4,Calibration!$B$2:$B$4,C217)</f>
        <v>374.66357529652265</v>
      </c>
      <c r="L217" s="2">
        <f>TREND(Calibration!$A$2:$A$4,Calibration!$C$2:$C$4,E217)</f>
        <v>875.18690991427559</v>
      </c>
      <c r="M217" s="2">
        <f>TREND(Calibration!$A$2:$A$4,Calibration!$D$2:$D$4,G217)</f>
        <v>583.88966022947636</v>
      </c>
    </row>
    <row r="218" spans="1:13" x14ac:dyDescent="0.25">
      <c r="A218">
        <v>1079517</v>
      </c>
      <c r="B218">
        <v>14.3579998</v>
      </c>
      <c r="C218">
        <v>0.58759998999999996</v>
      </c>
      <c r="D218">
        <v>479.42498778999999</v>
      </c>
      <c r="E218">
        <v>2.15750003</v>
      </c>
      <c r="F218">
        <v>9.9000003020963209E+37</v>
      </c>
      <c r="G218">
        <v>1.5305000499999999</v>
      </c>
      <c r="H218">
        <v>1250.5529785199999</v>
      </c>
      <c r="K218" s="2">
        <f>TREND(Calibration!$A$2:$A$4,Calibration!$B$2:$B$4,C218)</f>
        <v>384.36091927270638</v>
      </c>
      <c r="L218" s="2">
        <f>TREND(Calibration!$A$2:$A$4,Calibration!$C$2:$C$4,E218)</f>
        <v>849.73269910216095</v>
      </c>
      <c r="M218" s="2">
        <f>TREND(Calibration!$A$2:$A$4,Calibration!$D$2:$D$4,G218)</f>
        <v>579.67202009823336</v>
      </c>
    </row>
    <row r="219" spans="1:13" x14ac:dyDescent="0.25">
      <c r="A219">
        <v>1084517</v>
      </c>
      <c r="B219">
        <v>14.36100006</v>
      </c>
      <c r="C219">
        <v>0.58219999</v>
      </c>
      <c r="D219">
        <v>980.63000488</v>
      </c>
      <c r="E219">
        <v>2.2390000799999998</v>
      </c>
      <c r="F219">
        <v>9.9000003020963209E+37</v>
      </c>
      <c r="G219">
        <v>1.5255999600000001</v>
      </c>
      <c r="H219">
        <v>1157.6970214800001</v>
      </c>
      <c r="K219" s="2">
        <f>TREND(Calibration!$A$2:$A$4,Calibration!$B$2:$B$4,C219)</f>
        <v>381.02552282816362</v>
      </c>
      <c r="L219" s="2">
        <f>TREND(Calibration!$A$2:$A$4,Calibration!$C$2:$C$4,E219)</f>
        <v>882.60946703631942</v>
      </c>
      <c r="M219" s="2">
        <f>TREND(Calibration!$A$2:$A$4,Calibration!$D$2:$D$4,G219)</f>
        <v>577.64584376621656</v>
      </c>
    </row>
    <row r="220" spans="1:13" x14ac:dyDescent="0.25">
      <c r="A220">
        <v>1089519</v>
      </c>
      <c r="B220">
        <v>14.350999829999999</v>
      </c>
      <c r="C220">
        <v>0.58759998999999996</v>
      </c>
      <c r="D220">
        <v>709.85797118999994</v>
      </c>
      <c r="E220">
        <v>2.2709000100000001</v>
      </c>
      <c r="F220">
        <v>9.9000003020963209E+37</v>
      </c>
      <c r="G220">
        <v>1.5202000099999999</v>
      </c>
      <c r="H220">
        <v>9.9000003020963209E+37</v>
      </c>
      <c r="K220" s="2">
        <f>TREND(Calibration!$A$2:$A$4,Calibration!$B$2:$B$4,C220)</f>
        <v>384.36091927270638</v>
      </c>
      <c r="L220" s="2">
        <f>TREND(Calibration!$A$2:$A$4,Calibration!$C$2:$C$4,E220)</f>
        <v>895.47776092970844</v>
      </c>
      <c r="M220" s="2">
        <f>TREND(Calibration!$A$2:$A$4,Calibration!$D$2:$D$4,G220)</f>
        <v>575.41297643437679</v>
      </c>
    </row>
    <row r="221" spans="1:13" x14ac:dyDescent="0.25">
      <c r="A221">
        <v>1094518</v>
      </c>
      <c r="B221">
        <v>14.315999980000001</v>
      </c>
      <c r="C221">
        <v>0.58539998999999998</v>
      </c>
      <c r="D221">
        <v>1179.6829834</v>
      </c>
      <c r="E221">
        <v>2.2848999499999998</v>
      </c>
      <c r="F221">
        <v>9.9000003020963209E+37</v>
      </c>
      <c r="G221">
        <v>1.52180004</v>
      </c>
      <c r="H221">
        <v>9.9000003020963209E+37</v>
      </c>
      <c r="K221" s="2">
        <f>TREND(Calibration!$A$2:$A$4,Calibration!$B$2:$B$4,C221)</f>
        <v>383.00205405455932</v>
      </c>
      <c r="L221" s="2">
        <f>TREND(Calibration!$A$2:$A$4,Calibration!$C$2:$C$4,E221)</f>
        <v>901.12527621923448</v>
      </c>
      <c r="M221" s="2">
        <f>TREND(Calibration!$A$2:$A$4,Calibration!$D$2:$D$4,G221)</f>
        <v>576.0745852857483</v>
      </c>
    </row>
    <row r="222" spans="1:13" x14ac:dyDescent="0.25">
      <c r="A222">
        <v>1099545</v>
      </c>
      <c r="B222">
        <v>14.33199978</v>
      </c>
      <c r="C222">
        <v>0.57509999999999994</v>
      </c>
      <c r="D222">
        <v>700.83001708999996</v>
      </c>
      <c r="E222">
        <v>2.2486999000000001</v>
      </c>
      <c r="F222">
        <v>1236.7979736299999</v>
      </c>
      <c r="G222">
        <v>1.5277999600000001</v>
      </c>
      <c r="H222">
        <v>9.9000003020963209E+37</v>
      </c>
      <c r="K222" s="2">
        <f>TREND(Calibration!$A$2:$A$4,Calibration!$B$2:$B$4,C222)</f>
        <v>376.64010034625824</v>
      </c>
      <c r="L222" s="2">
        <f>TREND(Calibration!$A$2:$A$4,Calibration!$C$2:$C$4,E222)</f>
        <v>886.52233250257507</v>
      </c>
      <c r="M222" s="2">
        <f>TREND(Calibration!$A$2:$A$4,Calibration!$D$2:$D$4,G222)</f>
        <v>578.55553888006898</v>
      </c>
    </row>
    <row r="223" spans="1:13" x14ac:dyDescent="0.25">
      <c r="A223">
        <v>1104544</v>
      </c>
      <c r="B223">
        <v>14.34500027</v>
      </c>
      <c r="C223">
        <v>0.59670000999999995</v>
      </c>
      <c r="D223">
        <v>499.40499878000003</v>
      </c>
      <c r="E223">
        <v>2.3275999999999999</v>
      </c>
      <c r="F223">
        <v>9.9000003020963209E+37</v>
      </c>
      <c r="G223">
        <v>1.53429997</v>
      </c>
      <c r="H223">
        <v>929.73699951000003</v>
      </c>
      <c r="K223" s="2">
        <f>TREND(Calibration!$A$2:$A$4,Calibration!$B$2:$B$4,C223)</f>
        <v>389.98169230108931</v>
      </c>
      <c r="L223" s="2">
        <f>TREND(Calibration!$A$2:$A$4,Calibration!$C$2:$C$4,E223)</f>
        <v>918.35029184348218</v>
      </c>
      <c r="M223" s="2">
        <f>TREND(Calibration!$A$2:$A$4,Calibration!$D$2:$D$4,G223)</f>
        <v>581.24327857870162</v>
      </c>
    </row>
    <row r="224" spans="1:13" x14ac:dyDescent="0.25">
      <c r="A224">
        <v>1109518</v>
      </c>
      <c r="B224">
        <v>14.289999959999999</v>
      </c>
      <c r="C224">
        <v>0.59130000999999999</v>
      </c>
      <c r="D224">
        <v>9.9000003020963209E+37</v>
      </c>
      <c r="E224">
        <v>2.4005000600000002</v>
      </c>
      <c r="F224">
        <v>930.65197753999996</v>
      </c>
      <c r="G224">
        <v>1.5397000300000001</v>
      </c>
      <c r="H224">
        <v>9.9000003020963209E+37</v>
      </c>
      <c r="K224" s="2">
        <f>TREND(Calibration!$A$2:$A$4,Calibration!$B$2:$B$4,C224)</f>
        <v>386.64629585654654</v>
      </c>
      <c r="L224" s="2">
        <f>TREND(Calibration!$A$2:$A$4,Calibration!$C$2:$C$4,E224)</f>
        <v>947.75786098001936</v>
      </c>
      <c r="M224" s="2">
        <f>TREND(Calibration!$A$2:$A$4,Calibration!$D$2:$D$4,G224)</f>
        <v>583.47619139529706</v>
      </c>
    </row>
    <row r="225" spans="1:13" x14ac:dyDescent="0.25">
      <c r="A225">
        <v>1114518</v>
      </c>
      <c r="B225">
        <v>14.315999980000001</v>
      </c>
      <c r="C225">
        <v>0.60270000000000001</v>
      </c>
      <c r="D225">
        <v>793.40802001999998</v>
      </c>
      <c r="E225">
        <v>2.2913999600000001</v>
      </c>
      <c r="F225">
        <v>1085.32995605</v>
      </c>
      <c r="G225">
        <v>1.54130006</v>
      </c>
      <c r="H225">
        <v>1275.6219482399999</v>
      </c>
      <c r="K225" s="2">
        <f>TREND(Calibration!$A$2:$A$4,Calibration!$B$2:$B$4,C225)</f>
        <v>393.68768217392119</v>
      </c>
      <c r="L225" s="2">
        <f>TREND(Calibration!$A$2:$A$4,Calibration!$C$2:$C$4,E225)</f>
        <v>903.74735216077954</v>
      </c>
      <c r="M225" s="2">
        <f>TREND(Calibration!$A$2:$A$4,Calibration!$D$2:$D$4,G225)</f>
        <v>584.13780024666846</v>
      </c>
    </row>
    <row r="226" spans="1:13" x14ac:dyDescent="0.25">
      <c r="A226">
        <v>1119519</v>
      </c>
      <c r="B226">
        <v>14.32900047</v>
      </c>
      <c r="C226">
        <v>0.61019999000000003</v>
      </c>
      <c r="D226">
        <v>796.00299071999996</v>
      </c>
      <c r="E226">
        <v>2.3162000200000001</v>
      </c>
      <c r="F226">
        <v>907.89501953000001</v>
      </c>
      <c r="G226">
        <v>1.5467</v>
      </c>
      <c r="H226">
        <v>9.9000003020963209E+37</v>
      </c>
      <c r="K226" s="2">
        <f>TREND(Calibration!$A$2:$A$4,Calibration!$B$2:$B$4,C226)</f>
        <v>398.32017105912604</v>
      </c>
      <c r="L226" s="2">
        <f>TREND(Calibration!$A$2:$A$4,Calibration!$C$2:$C$4,E226)</f>
        <v>913.75158918116426</v>
      </c>
      <c r="M226" s="2">
        <f>TREND(Calibration!$A$2:$A$4,Calibration!$D$2:$D$4,G226)</f>
        <v>586.37066344353047</v>
      </c>
    </row>
    <row r="227" spans="1:13" x14ac:dyDescent="0.25">
      <c r="A227">
        <v>1124517</v>
      </c>
      <c r="B227">
        <v>14.34200001</v>
      </c>
      <c r="C227">
        <v>0.62099998999999995</v>
      </c>
      <c r="D227">
        <v>760.58300781000003</v>
      </c>
      <c r="E227">
        <v>2.26279998</v>
      </c>
      <c r="F227">
        <v>1197.3719482399999</v>
      </c>
      <c r="G227">
        <v>1.55260003</v>
      </c>
      <c r="H227">
        <v>1154.44799805</v>
      </c>
      <c r="K227" s="2">
        <f>TREND(Calibration!$A$2:$A$4,Calibration!$B$2:$B$4,C227)</f>
        <v>404.99096394821146</v>
      </c>
      <c r="L227" s="2">
        <f>TREND(Calibration!$A$2:$A$4,Calibration!$C$2:$C$4,E227)</f>
        <v>892.21024383530516</v>
      </c>
      <c r="M227" s="2">
        <f>TREND(Calibration!$A$2:$A$4,Calibration!$D$2:$D$4,G227)</f>
        <v>588.81031274470445</v>
      </c>
    </row>
    <row r="228" spans="1:13" x14ac:dyDescent="0.25">
      <c r="A228">
        <v>1129520</v>
      </c>
      <c r="B228">
        <v>14.319000239999999</v>
      </c>
      <c r="C228">
        <v>0.60860002000000002</v>
      </c>
      <c r="D228">
        <v>9.9000003020963209E+37</v>
      </c>
      <c r="E228">
        <v>2.1191000899999999</v>
      </c>
      <c r="F228">
        <v>769.08697510000002</v>
      </c>
      <c r="G228">
        <v>1.55260003</v>
      </c>
      <c r="H228">
        <v>9.9000003020963209E+37</v>
      </c>
      <c r="K228" s="2">
        <f>TREND(Calibration!$A$2:$A$4,Calibration!$B$2:$B$4,C228)</f>
        <v>397.33192397590841</v>
      </c>
      <c r="L228" s="2">
        <f>TREND(Calibration!$A$2:$A$4,Calibration!$C$2:$C$4,E228)</f>
        <v>834.24232926722698</v>
      </c>
      <c r="M228" s="2">
        <f>TREND(Calibration!$A$2:$A$4,Calibration!$D$2:$D$4,G228)</f>
        <v>588.81031274470445</v>
      </c>
    </row>
    <row r="229" spans="1:13" x14ac:dyDescent="0.25">
      <c r="A229">
        <v>1134529</v>
      </c>
      <c r="B229">
        <v>14.305999760000001</v>
      </c>
      <c r="C229">
        <v>0.62050002999999998</v>
      </c>
      <c r="D229">
        <v>644.30297852000001</v>
      </c>
      <c r="E229">
        <v>2.3610999600000002</v>
      </c>
      <c r="F229">
        <v>9.9000003020963209E+37</v>
      </c>
      <c r="G229">
        <v>1.5305000499999999</v>
      </c>
      <c r="H229">
        <v>1100.05200195</v>
      </c>
      <c r="K229" s="2">
        <f>TREND(Calibration!$A$2:$A$4,Calibration!$B$2:$B$4,C229)</f>
        <v>404.68215565072751</v>
      </c>
      <c r="L229" s="2">
        <f>TREND(Calibration!$A$2:$A$4,Calibration!$C$2:$C$4,E229)</f>
        <v>931.86403092368641</v>
      </c>
      <c r="M229" s="2">
        <f>TREND(Calibration!$A$2:$A$4,Calibration!$D$2:$D$4,G229)</f>
        <v>579.67202009823336</v>
      </c>
    </row>
    <row r="230" spans="1:13" x14ac:dyDescent="0.25">
      <c r="A230">
        <v>1139518</v>
      </c>
      <c r="B230">
        <v>14.24100018</v>
      </c>
      <c r="C230">
        <v>0.61619997000000004</v>
      </c>
      <c r="D230">
        <v>1276.5109863299999</v>
      </c>
      <c r="E230">
        <v>2.4793000200000002</v>
      </c>
      <c r="F230">
        <v>1329.06604004</v>
      </c>
      <c r="G230">
        <v>1.51859999</v>
      </c>
      <c r="H230">
        <v>1280.70996094</v>
      </c>
      <c r="K230" s="2">
        <f>TREND(Calibration!$A$2:$A$4,Calibration!$B$2:$B$4,C230)</f>
        <v>402.0261547552978</v>
      </c>
      <c r="L230" s="2">
        <f>TREND(Calibration!$A$2:$A$4,Calibration!$C$2:$C$4,E230)</f>
        <v>979.54542427772242</v>
      </c>
      <c r="M230" s="2">
        <f>TREND(Calibration!$A$2:$A$4,Calibration!$D$2:$D$4,G230)</f>
        <v>574.75137171798315</v>
      </c>
    </row>
    <row r="231" spans="1:13" x14ac:dyDescent="0.25">
      <c r="A231">
        <v>1144518</v>
      </c>
      <c r="B231">
        <v>14.24400043</v>
      </c>
      <c r="C231">
        <v>0.60970002000000001</v>
      </c>
      <c r="D231">
        <v>813.45098876999998</v>
      </c>
      <c r="E231">
        <v>2.3573000400000002</v>
      </c>
      <c r="F231">
        <v>9.9000003020963209E+37</v>
      </c>
      <c r="G231">
        <v>1.52289999</v>
      </c>
      <c r="H231">
        <v>9.9000003020963209E+37</v>
      </c>
      <c r="K231" s="2">
        <f>TREND(Calibration!$A$2:$A$4,Calibration!$B$2:$B$4,C231)</f>
        <v>398.01135658498197</v>
      </c>
      <c r="L231" s="2">
        <f>TREND(Calibration!$A$2:$A$4,Calibration!$C$2:$C$4,E231)</f>
        <v>930.33115961859676</v>
      </c>
      <c r="M231" s="2">
        <f>TREND(Calibration!$A$2:$A$4,Calibration!$D$2:$D$4,G231)</f>
        <v>576.52941216778549</v>
      </c>
    </row>
    <row r="232" spans="1:13" x14ac:dyDescent="0.25">
      <c r="A232">
        <v>1149518</v>
      </c>
      <c r="B232">
        <v>14.256999970000001</v>
      </c>
      <c r="C232">
        <v>0.61189996999999996</v>
      </c>
      <c r="D232">
        <v>571.10998534999999</v>
      </c>
      <c r="E232">
        <v>2.1487999000000002</v>
      </c>
      <c r="F232">
        <v>1230.91796875</v>
      </c>
      <c r="G232">
        <v>1.5293999899999999</v>
      </c>
      <c r="H232">
        <v>9.9000003020963209E+37</v>
      </c>
      <c r="K232" s="2">
        <f>TREND(Calibration!$A$2:$A$4,Calibration!$B$2:$B$4,C232)</f>
        <v>399.37019091982853</v>
      </c>
      <c r="L232" s="2">
        <f>TREND(Calibration!$A$2:$A$4,Calibration!$C$2:$C$4,E232)</f>
        <v>846.22310426133572</v>
      </c>
      <c r="M232" s="2">
        <f>TREND(Calibration!$A$2:$A$4,Calibration!$D$2:$D$4,G232)</f>
        <v>579.21714773144038</v>
      </c>
    </row>
    <row r="233" spans="1:13" x14ac:dyDescent="0.25">
      <c r="A233">
        <v>1154517</v>
      </c>
      <c r="B233">
        <v>14.27999973</v>
      </c>
      <c r="C233">
        <v>0.61080003000000005</v>
      </c>
      <c r="D233">
        <v>747.77001953000001</v>
      </c>
      <c r="E233">
        <v>2.09750009</v>
      </c>
      <c r="F233">
        <v>1027.1750488299999</v>
      </c>
      <c r="G233">
        <v>1.5348000500000001</v>
      </c>
      <c r="H233">
        <v>9.9000003020963209E+37</v>
      </c>
      <c r="K233" s="2">
        <f>TREND(Calibration!$A$2:$A$4,Calibration!$B$2:$B$4,C233)</f>
        <v>398.69079537071559</v>
      </c>
      <c r="L233" s="2">
        <f>TREND(Calibration!$A$2:$A$4,Calibration!$C$2:$C$4,E233)</f>
        <v>825.52898262047256</v>
      </c>
      <c r="M233" s="2">
        <f>TREND(Calibration!$A$2:$A$4,Calibration!$D$2:$D$4,G233)</f>
        <v>581.45006054803594</v>
      </c>
    </row>
    <row r="234" spans="1:13" x14ac:dyDescent="0.25">
      <c r="A234">
        <v>1159517</v>
      </c>
      <c r="B234">
        <v>14.29300022</v>
      </c>
      <c r="C234">
        <v>0.60589999000000005</v>
      </c>
      <c r="D234">
        <v>786.23498534999999</v>
      </c>
      <c r="E234">
        <v>2.0861999999999998</v>
      </c>
      <c r="F234">
        <v>831.12799071999996</v>
      </c>
      <c r="G234">
        <v>1.5326000500000001</v>
      </c>
      <c r="H234">
        <v>9.9000003020963209E+37</v>
      </c>
      <c r="K234" s="2">
        <f>TREND(Calibration!$A$2:$A$4,Calibration!$B$2:$B$4,C234)</f>
        <v>395.66420722365683</v>
      </c>
      <c r="L234" s="2">
        <f>TREND(Calibration!$A$2:$A$4,Calibration!$C$2:$C$4,E234)</f>
        <v>820.97057515243898</v>
      </c>
      <c r="M234" s="2">
        <f>TREND(Calibration!$A$2:$A$4,Calibration!$D$2:$D$4,G234)</f>
        <v>580.54036543418351</v>
      </c>
    </row>
    <row r="235" spans="1:13" x14ac:dyDescent="0.25">
      <c r="A235">
        <v>1164516</v>
      </c>
      <c r="B235">
        <v>14.34500027</v>
      </c>
      <c r="C235">
        <v>0.61559998999999999</v>
      </c>
      <c r="D235">
        <v>707.28698729999996</v>
      </c>
      <c r="E235">
        <v>2.11430001</v>
      </c>
      <c r="F235">
        <v>1273.83105469</v>
      </c>
      <c r="G235">
        <v>1.5326000500000001</v>
      </c>
      <c r="H235">
        <v>1297.1829834</v>
      </c>
      <c r="K235" s="2">
        <f>TREND(Calibration!$A$2:$A$4,Calibration!$B$2:$B$4,C235)</f>
        <v>401.65556750366875</v>
      </c>
      <c r="L235" s="2">
        <f>TREND(Calibration!$A$2:$A$4,Calibration!$C$2:$C$4,E235)</f>
        <v>832.30599774073846</v>
      </c>
      <c r="M235" s="2">
        <f>TREND(Calibration!$A$2:$A$4,Calibration!$D$2:$D$4,G235)</f>
        <v>580.54036543418351</v>
      </c>
    </row>
    <row r="236" spans="1:13" x14ac:dyDescent="0.25">
      <c r="A236">
        <v>1169520</v>
      </c>
      <c r="B236">
        <v>14.29300022</v>
      </c>
      <c r="C236">
        <v>0.60809999999999997</v>
      </c>
      <c r="D236">
        <v>1303.8029785199999</v>
      </c>
      <c r="E236">
        <v>1.9953999499999999</v>
      </c>
      <c r="F236">
        <v>515.28997803000004</v>
      </c>
      <c r="G236">
        <v>1.52719998</v>
      </c>
      <c r="H236">
        <v>9.9000003020963209E+37</v>
      </c>
      <c r="K236" s="2">
        <f>TREND(Calibration!$A$2:$A$4,Calibration!$B$2:$B$4,C236)</f>
        <v>397.0230786184639</v>
      </c>
      <c r="L236" s="2">
        <f>TREND(Calibration!$A$2:$A$4,Calibration!$C$2:$C$4,E236)</f>
        <v>784.34222741203905</v>
      </c>
      <c r="M236" s="2">
        <f>TREND(Calibration!$A$2:$A$4,Calibration!$D$2:$D$4,G236)</f>
        <v>578.3074484826102</v>
      </c>
    </row>
    <row r="237" spans="1:13" x14ac:dyDescent="0.25">
      <c r="A237">
        <v>1174530</v>
      </c>
      <c r="B237">
        <v>14.33199978</v>
      </c>
      <c r="C237">
        <v>0.59780001999999999</v>
      </c>
      <c r="D237">
        <v>789.10400390999996</v>
      </c>
      <c r="E237">
        <v>2.48799992</v>
      </c>
      <c r="F237">
        <v>977.22998046999999</v>
      </c>
      <c r="G237">
        <v>1.53639996</v>
      </c>
      <c r="H237">
        <v>9.9000003020963209E+37</v>
      </c>
      <c r="K237" s="2">
        <f>TREND(Calibration!$A$2:$A$4,Calibration!$B$2:$B$4,C237)</f>
        <v>390.66113108682293</v>
      </c>
      <c r="L237" s="2">
        <f>TREND(Calibration!$A$2:$A$4,Calibration!$C$2:$C$4,E237)</f>
        <v>983.05492633754181</v>
      </c>
      <c r="M237" s="2">
        <f>TREND(Calibration!$A$2:$A$4,Calibration!$D$2:$D$4,G237)</f>
        <v>582.1116197796739</v>
      </c>
    </row>
    <row r="238" spans="1:13" x14ac:dyDescent="0.25">
      <c r="A238">
        <v>1179527</v>
      </c>
      <c r="B238">
        <v>14.32900047</v>
      </c>
      <c r="C238">
        <v>0.61510003000000002</v>
      </c>
      <c r="D238">
        <v>549.68402100000003</v>
      </c>
      <c r="E238">
        <v>2.6521000899999998</v>
      </c>
      <c r="F238">
        <v>9.9000003020963209E+37</v>
      </c>
      <c r="G238">
        <v>1.54069996</v>
      </c>
      <c r="H238">
        <v>9.9000003020963209E+37</v>
      </c>
      <c r="K238" s="2">
        <f>TREND(Calibration!$A$2:$A$4,Calibration!$B$2:$B$4,C238)</f>
        <v>401.3467592061848</v>
      </c>
      <c r="L238" s="2">
        <f>TREND(Calibration!$A$2:$A$4,Calibration!$C$2:$C$4,E238)</f>
        <v>1049.2522256894556</v>
      </c>
      <c r="M238" s="2">
        <f>TREND(Calibration!$A$2:$A$4,Calibration!$D$2:$D$4,G238)</f>
        <v>583.88966022947636</v>
      </c>
    </row>
    <row r="239" spans="1:13" x14ac:dyDescent="0.25">
      <c r="A239">
        <v>1184518</v>
      </c>
      <c r="B239">
        <v>14.33199978</v>
      </c>
      <c r="C239">
        <v>0.60049998999999998</v>
      </c>
      <c r="D239">
        <v>938.09997558999999</v>
      </c>
      <c r="E239">
        <v>2.3670000999999998</v>
      </c>
      <c r="F239">
        <v>1156.0279541</v>
      </c>
      <c r="G239">
        <v>1.54130006</v>
      </c>
      <c r="H239">
        <v>1278.6639404299999</v>
      </c>
      <c r="K239" s="2">
        <f>TREND(Calibration!$A$2:$A$4,Calibration!$B$2:$B$4,C239)</f>
        <v>392.32881077911406</v>
      </c>
      <c r="L239" s="2">
        <f>TREND(Calibration!$A$2:$A$4,Calibration!$C$2:$C$4,E239)</f>
        <v>934.24412189981501</v>
      </c>
      <c r="M239" s="2">
        <f>TREND(Calibration!$A$2:$A$4,Calibration!$D$2:$D$4,G239)</f>
        <v>584.13780024666846</v>
      </c>
    </row>
    <row r="240" spans="1:13" x14ac:dyDescent="0.25">
      <c r="A240">
        <v>1189517</v>
      </c>
      <c r="B240">
        <v>14.35499954</v>
      </c>
      <c r="C240">
        <v>0.60320001999999995</v>
      </c>
      <c r="D240">
        <v>696.92901611000002</v>
      </c>
      <c r="E240">
        <v>2.3503000699999999</v>
      </c>
      <c r="F240">
        <v>9.9000003020963209E+37</v>
      </c>
      <c r="G240">
        <v>1.5332000299999999</v>
      </c>
      <c r="H240">
        <v>1207.79394531</v>
      </c>
      <c r="K240" s="2">
        <f>TREND(Calibration!$A$2:$A$4,Calibration!$B$2:$B$4,C240)</f>
        <v>393.99652753136564</v>
      </c>
      <c r="L240" s="2">
        <f>TREND(Calibration!$A$2:$A$4,Calibration!$C$2:$C$4,E240)</f>
        <v>927.50740197383368</v>
      </c>
      <c r="M240" s="2">
        <f>TREND(Calibration!$A$2:$A$4,Calibration!$D$2:$D$4,G240)</f>
        <v>580.78845583164207</v>
      </c>
    </row>
    <row r="241" spans="1:13" x14ac:dyDescent="0.25">
      <c r="A241">
        <v>1194517</v>
      </c>
      <c r="B241">
        <v>14.33199978</v>
      </c>
      <c r="C241">
        <v>0.59939998000000005</v>
      </c>
      <c r="D241">
        <v>1032.0970459</v>
      </c>
      <c r="E241">
        <v>2.1294000099999999</v>
      </c>
      <c r="F241">
        <v>9.9000003020963209E+37</v>
      </c>
      <c r="G241">
        <v>1.5305000499999999</v>
      </c>
      <c r="H241">
        <v>1339.3029785199999</v>
      </c>
      <c r="K241" s="2">
        <f>TREND(Calibration!$A$2:$A$4,Calibration!$B$2:$B$4,C241)</f>
        <v>391.6493719933805</v>
      </c>
      <c r="L241" s="2">
        <f>TREND(Calibration!$A$2:$A$4,Calibration!$C$2:$C$4,E241)</f>
        <v>838.3972724799047</v>
      </c>
      <c r="M241" s="2">
        <f>TREND(Calibration!$A$2:$A$4,Calibration!$D$2:$D$4,G241)</f>
        <v>579.67202009823336</v>
      </c>
    </row>
    <row r="242" spans="1:13" x14ac:dyDescent="0.25">
      <c r="A242">
        <v>1199517</v>
      </c>
      <c r="B242">
        <v>14.3579998</v>
      </c>
      <c r="C242">
        <v>0.60210001000000002</v>
      </c>
      <c r="D242">
        <v>912.27301024999997</v>
      </c>
      <c r="E242">
        <v>2.1542000799999999</v>
      </c>
      <c r="F242">
        <v>9.9000003020963209E+37</v>
      </c>
      <c r="G242">
        <v>1.51859999</v>
      </c>
      <c r="H242">
        <v>1257.3409423799999</v>
      </c>
      <c r="K242" s="2">
        <f>TREND(Calibration!$A$2:$A$4,Calibration!$B$2:$B$4,C242)</f>
        <v>393.31708874563208</v>
      </c>
      <c r="L242" s="2">
        <f>TREND(Calibration!$A$2:$A$4,Calibration!$C$2:$C$4,E242)</f>
        <v>848.40151353424619</v>
      </c>
      <c r="M242" s="2">
        <f>TREND(Calibration!$A$2:$A$4,Calibration!$D$2:$D$4,G242)</f>
        <v>574.75137171798315</v>
      </c>
    </row>
    <row r="243" spans="1:13" x14ac:dyDescent="0.25">
      <c r="A243">
        <v>1204527</v>
      </c>
      <c r="B243">
        <v>14.32900047</v>
      </c>
      <c r="C243">
        <v>0.60320001999999995</v>
      </c>
      <c r="D243">
        <v>822.96997069999998</v>
      </c>
      <c r="E243">
        <v>2.1287999200000001</v>
      </c>
      <c r="F243">
        <v>1271.3249511700001</v>
      </c>
      <c r="G243">
        <v>1.52890003</v>
      </c>
      <c r="H243">
        <v>1210.7719726600001</v>
      </c>
      <c r="K243" s="2">
        <f>TREND(Calibration!$A$2:$A$4,Calibration!$B$2:$B$4,C243)</f>
        <v>393.99652753136564</v>
      </c>
      <c r="L243" s="2">
        <f>TREND(Calibration!$A$2:$A$4,Calibration!$C$2:$C$4,E243)</f>
        <v>838.15519876743951</v>
      </c>
      <c r="M243" s="2">
        <f>TREND(Calibration!$A$2:$A$4,Calibration!$D$2:$D$4,G243)</f>
        <v>579.01041538183972</v>
      </c>
    </row>
    <row r="244" spans="1:13" x14ac:dyDescent="0.25">
      <c r="A244">
        <v>1209518</v>
      </c>
      <c r="B244">
        <v>14.33199978</v>
      </c>
      <c r="C244">
        <v>0.58920002000000005</v>
      </c>
      <c r="D244">
        <v>1071.51794434</v>
      </c>
      <c r="E244">
        <v>2.21959996</v>
      </c>
      <c r="F244">
        <v>9.9000003020963209E+37</v>
      </c>
      <c r="G244">
        <v>1.53530002</v>
      </c>
      <c r="H244">
        <v>1207.80505371</v>
      </c>
      <c r="K244" s="2">
        <f>TREND(Calibration!$A$2:$A$4,Calibration!$B$2:$B$4,C244)</f>
        <v>385.34920341588452</v>
      </c>
      <c r="L244" s="2">
        <f>TREND(Calibration!$A$2:$A$4,Calibration!$C$2:$C$4,E244)</f>
        <v>874.78354247388268</v>
      </c>
      <c r="M244" s="2">
        <f>TREND(Calibration!$A$2:$A$4,Calibration!$D$2:$D$4,G244)</f>
        <v>581.65679703261435</v>
      </c>
    </row>
    <row r="245" spans="1:13" x14ac:dyDescent="0.25">
      <c r="A245">
        <v>1214517</v>
      </c>
      <c r="B245">
        <v>14.286999700000001</v>
      </c>
      <c r="C245">
        <v>0.59840000000000004</v>
      </c>
      <c r="D245">
        <v>769.58300781000003</v>
      </c>
      <c r="E245">
        <v>2.2205998899999999</v>
      </c>
      <c r="F245">
        <v>9.9000003020963209E+37</v>
      </c>
      <c r="G245">
        <v>1.53750002</v>
      </c>
      <c r="H245">
        <v>1138.3189697299999</v>
      </c>
      <c r="K245" s="2">
        <f>TREND(Calibration!$A$2:$A$4,Calibration!$B$2:$B$4,C245)</f>
        <v>391.03171833845198</v>
      </c>
      <c r="L245" s="2">
        <f>TREND(Calibration!$A$2:$A$4,Calibration!$C$2:$C$4,E245)</f>
        <v>875.18690991427559</v>
      </c>
      <c r="M245" s="2">
        <f>TREND(Calibration!$A$2:$A$4,Calibration!$D$2:$D$4,G245)</f>
        <v>582.56649214646677</v>
      </c>
    </row>
    <row r="246" spans="1:13" x14ac:dyDescent="0.25">
      <c r="A246">
        <v>1219516</v>
      </c>
      <c r="B246">
        <v>14.24100018</v>
      </c>
      <c r="C246">
        <v>0.60000001999999997</v>
      </c>
      <c r="D246">
        <v>872.01098633000004</v>
      </c>
      <c r="E246">
        <v>2.1298999799999998</v>
      </c>
      <c r="F246">
        <v>9.9000003020963209E+37</v>
      </c>
      <c r="G246">
        <v>1.5402</v>
      </c>
      <c r="H246">
        <v>9.9000003020963209E+37</v>
      </c>
      <c r="K246" s="2">
        <f>TREND(Calibration!$A$2:$A$4,Calibration!$B$2:$B$4,C246)</f>
        <v>392.01999630496994</v>
      </c>
      <c r="L246" s="2">
        <f>TREND(Calibration!$A$2:$A$4,Calibration!$C$2:$C$4,E246)</f>
        <v>838.5989582170796</v>
      </c>
      <c r="M246" s="2">
        <f>TREND(Calibration!$A$2:$A$4,Calibration!$D$2:$D$4,G246)</f>
        <v>583.68292787987559</v>
      </c>
    </row>
    <row r="247" spans="1:13" x14ac:dyDescent="0.25">
      <c r="A247">
        <v>1224516</v>
      </c>
      <c r="B247">
        <v>14.21199989</v>
      </c>
      <c r="C247">
        <v>0.59619999000000001</v>
      </c>
      <c r="D247">
        <v>799.78997803000004</v>
      </c>
      <c r="E247">
        <v>2.2211999900000001</v>
      </c>
      <c r="F247">
        <v>9.9000003020963209E+37</v>
      </c>
      <c r="G247">
        <v>1.5402</v>
      </c>
      <c r="H247">
        <v>9.9000003020963209E+37</v>
      </c>
      <c r="K247" s="2">
        <f>TREND(Calibration!$A$2:$A$4,Calibration!$B$2:$B$4,C247)</f>
        <v>389.67284694364486</v>
      </c>
      <c r="L247" s="2">
        <f>TREND(Calibration!$A$2:$A$4,Calibration!$C$2:$C$4,E247)</f>
        <v>875.42898766069777</v>
      </c>
      <c r="M247" s="2">
        <f>TREND(Calibration!$A$2:$A$4,Calibration!$D$2:$D$4,G247)</f>
        <v>583.68292787987559</v>
      </c>
    </row>
    <row r="248" spans="1:13" x14ac:dyDescent="0.25">
      <c r="A248">
        <v>1229558</v>
      </c>
      <c r="B248">
        <v>14.199000359999999</v>
      </c>
      <c r="C248">
        <v>0.57950002</v>
      </c>
      <c r="D248">
        <v>850.69201659999999</v>
      </c>
      <c r="E248">
        <v>2.3998999599999999</v>
      </c>
      <c r="F248">
        <v>9.9000003020963209E+37</v>
      </c>
      <c r="G248">
        <v>1.5467</v>
      </c>
      <c r="H248">
        <v>9.9000003020963209E+37</v>
      </c>
      <c r="K248" s="2">
        <f>TREND(Calibration!$A$2:$A$4,Calibration!$B$2:$B$4,C248)</f>
        <v>379.35784313587254</v>
      </c>
      <c r="L248" s="2">
        <f>TREND(Calibration!$A$2:$A$4,Calibration!$C$2:$C$4,E248)</f>
        <v>947.51578323359718</v>
      </c>
      <c r="M248" s="2">
        <f>TREND(Calibration!$A$2:$A$4,Calibration!$D$2:$D$4,G248)</f>
        <v>586.37066344353047</v>
      </c>
    </row>
    <row r="249" spans="1:13" x14ac:dyDescent="0.25">
      <c r="A249">
        <v>1234516</v>
      </c>
      <c r="B249">
        <v>14.21500015</v>
      </c>
      <c r="C249">
        <v>0.59890001999999998</v>
      </c>
      <c r="D249">
        <v>557.71099853999999</v>
      </c>
      <c r="E249">
        <v>2.4437000800000002</v>
      </c>
      <c r="F249">
        <v>9.9000003020963209E+37</v>
      </c>
      <c r="G249">
        <v>1.54340005</v>
      </c>
      <c r="H249">
        <v>868.5</v>
      </c>
      <c r="K249" s="2">
        <f>TREND(Calibration!$A$2:$A$4,Calibration!$B$2:$B$4,C249)</f>
        <v>391.34056369589644</v>
      </c>
      <c r="L249" s="2">
        <f>TREND(Calibration!$A$2:$A$4,Calibration!$C$2:$C$4,E249)</f>
        <v>965.18456234144185</v>
      </c>
      <c r="M249" s="2">
        <f>TREND(Calibration!$A$2:$A$4,Calibration!$D$2:$D$4,G249)</f>
        <v>585.00614144764074</v>
      </c>
    </row>
    <row r="250" spans="1:13" x14ac:dyDescent="0.25">
      <c r="A250">
        <v>1239520</v>
      </c>
      <c r="B250">
        <v>14.227999690000001</v>
      </c>
      <c r="C250">
        <v>0.59189999000000004</v>
      </c>
      <c r="D250">
        <v>534.57501220999995</v>
      </c>
      <c r="E250">
        <v>2.8011999099999998</v>
      </c>
      <c r="F250">
        <v>9.9000003020963209E+37</v>
      </c>
      <c r="G250">
        <v>1.5461000199999999</v>
      </c>
      <c r="H250">
        <v>9.9000003020963209E+37</v>
      </c>
      <c r="K250" s="2">
        <f>TREND(Calibration!$A$2:$A$4,Calibration!$B$2:$B$4,C250)</f>
        <v>387.01688310817565</v>
      </c>
      <c r="L250" s="2">
        <f>TREND(Calibration!$A$2:$A$4,Calibration!$C$2:$C$4,E250)</f>
        <v>1109.398448681525</v>
      </c>
      <c r="M250" s="2">
        <f>TREND(Calibration!$A$2:$A$4,Calibration!$D$2:$D$4,G250)</f>
        <v>586.12257304607169</v>
      </c>
    </row>
    <row r="251" spans="1:13" x14ac:dyDescent="0.25">
      <c r="A251">
        <v>1244529</v>
      </c>
      <c r="B251">
        <v>14.196000099999999</v>
      </c>
      <c r="C251">
        <v>0.58429998000000005</v>
      </c>
      <c r="D251">
        <v>949.82299805000002</v>
      </c>
      <c r="E251">
        <v>2.3940000499999998</v>
      </c>
      <c r="F251">
        <v>9.9000003020963209E+37</v>
      </c>
      <c r="G251">
        <v>1.5514999599999999</v>
      </c>
      <c r="H251">
        <v>9.9000003020963209E+37</v>
      </c>
      <c r="K251" s="2">
        <f>TREND(Calibration!$A$2:$A$4,Calibration!$B$2:$B$4,C251)</f>
        <v>382.32261526882576</v>
      </c>
      <c r="L251" s="2">
        <f>TREND(Calibration!$A$2:$A$4,Calibration!$C$2:$C$4,E251)</f>
        <v>945.1357850384743</v>
      </c>
      <c r="M251" s="2">
        <f>TREND(Calibration!$A$2:$A$4,Calibration!$D$2:$D$4,G251)</f>
        <v>588.35543624293359</v>
      </c>
    </row>
    <row r="252" spans="1:13" x14ac:dyDescent="0.25">
      <c r="A252">
        <v>1249517</v>
      </c>
      <c r="B252">
        <v>14.196000099999999</v>
      </c>
      <c r="C252">
        <v>0.58050000999999996</v>
      </c>
      <c r="D252">
        <v>510.18099976000002</v>
      </c>
      <c r="E252">
        <v>2.2806000700000002</v>
      </c>
      <c r="F252">
        <v>9.9000003020963209E+37</v>
      </c>
      <c r="G252">
        <v>1.5402</v>
      </c>
      <c r="H252">
        <v>9.9000003020963209E+37</v>
      </c>
      <c r="K252" s="2">
        <f>TREND(Calibration!$A$2:$A$4,Calibration!$B$2:$B$4,C252)</f>
        <v>379.97550296746107</v>
      </c>
      <c r="L252" s="2">
        <f>TREND(Calibration!$A$2:$A$4,Calibration!$C$2:$C$4,E252)</f>
        <v>899.39072321092692</v>
      </c>
      <c r="M252" s="2">
        <f>TREND(Calibration!$A$2:$A$4,Calibration!$D$2:$D$4,G252)</f>
        <v>583.68292787987559</v>
      </c>
    </row>
    <row r="253" spans="1:13" x14ac:dyDescent="0.25">
      <c r="A253">
        <v>1254516</v>
      </c>
      <c r="B253">
        <v>14.199000359999999</v>
      </c>
      <c r="C253">
        <v>0.57239996999999998</v>
      </c>
      <c r="D253">
        <v>703.79400635000002</v>
      </c>
      <c r="E253">
        <v>2.4133999300000002</v>
      </c>
      <c r="F253">
        <v>1193.6710205100001</v>
      </c>
      <c r="G253">
        <v>1.5397000300000001</v>
      </c>
      <c r="H253">
        <v>9.9000003020963209E+37</v>
      </c>
      <c r="K253" s="2">
        <f>TREND(Calibration!$A$2:$A$4,Calibration!$B$2:$B$4,C253)</f>
        <v>374.97238359400666</v>
      </c>
      <c r="L253" s="2">
        <f>TREND(Calibration!$A$2:$A$4,Calibration!$C$2:$C$4,E253)</f>
        <v>952.96161278594843</v>
      </c>
      <c r="M253" s="2">
        <f>TREND(Calibration!$A$2:$A$4,Calibration!$D$2:$D$4,G253)</f>
        <v>583.47619139529706</v>
      </c>
    </row>
    <row r="254" spans="1:13" x14ac:dyDescent="0.25">
      <c r="A254">
        <v>1259519</v>
      </c>
      <c r="B254">
        <v>14.230999949999999</v>
      </c>
      <c r="C254">
        <v>0.59399997999999998</v>
      </c>
      <c r="D254">
        <v>486.52999878000003</v>
      </c>
      <c r="E254">
        <v>2.4691000000000001</v>
      </c>
      <c r="F254">
        <v>9.9000003020963209E+37</v>
      </c>
      <c r="G254">
        <v>1.54340005</v>
      </c>
      <c r="H254">
        <v>9.9000003020963209E+37</v>
      </c>
      <c r="K254" s="2">
        <f>TREND(Calibration!$A$2:$A$4,Calibration!$B$2:$B$4,C254)</f>
        <v>388.31397554883767</v>
      </c>
      <c r="L254" s="2">
        <f>TREND(Calibration!$A$2:$A$4,Calibration!$C$2:$C$4,E254)</f>
        <v>975.43078029328592</v>
      </c>
      <c r="M254" s="2">
        <f>TREND(Calibration!$A$2:$A$4,Calibration!$D$2:$D$4,G254)</f>
        <v>585.00614144764074</v>
      </c>
    </row>
    <row r="255" spans="1:13" x14ac:dyDescent="0.25">
      <c r="A255">
        <v>1264517</v>
      </c>
      <c r="B255">
        <v>14.19200039</v>
      </c>
      <c r="C255">
        <v>0.59460002000000001</v>
      </c>
      <c r="D255">
        <v>975.77502441000001</v>
      </c>
      <c r="E255">
        <v>2.1800999600000002</v>
      </c>
      <c r="F255">
        <v>9.9000003020963209E+37</v>
      </c>
      <c r="G255">
        <v>1.55050004</v>
      </c>
      <c r="H255">
        <v>9.9000003020963209E+37</v>
      </c>
      <c r="K255" s="2">
        <f>TREND(Calibration!$A$2:$A$4,Calibration!$B$2:$B$4,C255)</f>
        <v>388.68459986042723</v>
      </c>
      <c r="L255" s="2">
        <f>TREND(Calibration!$A$2:$A$4,Calibration!$C$2:$C$4,E255)</f>
        <v>858.84941318930851</v>
      </c>
      <c r="M255" s="2">
        <f>TREND(Calibration!$A$2:$A$4,Calibration!$D$2:$D$4,G255)</f>
        <v>587.94197154373217</v>
      </c>
    </row>
    <row r="256" spans="1:13" x14ac:dyDescent="0.25">
      <c r="A256">
        <v>1269517</v>
      </c>
      <c r="B256">
        <v>14.23799992</v>
      </c>
      <c r="C256">
        <v>0.58109999000000001</v>
      </c>
      <c r="D256">
        <v>690.51702881000006</v>
      </c>
      <c r="E256">
        <v>2.2783999399999999</v>
      </c>
      <c r="F256">
        <v>1267.1290283200001</v>
      </c>
      <c r="G256">
        <v>1.55910003</v>
      </c>
      <c r="H256">
        <v>9.9000003020963209E+37</v>
      </c>
      <c r="K256" s="2">
        <f>TREND(Calibration!$A$2:$A$4,Calibration!$B$2:$B$4,C256)</f>
        <v>380.34609021909012</v>
      </c>
      <c r="L256" s="2">
        <f>TREND(Calibration!$A$2:$A$4,Calibration!$C$2:$C$4,E256)</f>
        <v>898.50320027768964</v>
      </c>
      <c r="M256" s="2">
        <f>TREND(Calibration!$A$2:$A$4,Calibration!$D$2:$D$4,G256)</f>
        <v>591.49804830835933</v>
      </c>
    </row>
    <row r="257" spans="1:13" x14ac:dyDescent="0.25">
      <c r="A257">
        <v>1274517</v>
      </c>
      <c r="B257">
        <v>14.230999949999999</v>
      </c>
      <c r="C257">
        <v>0.59460002000000001</v>
      </c>
      <c r="D257">
        <v>699.50897216999999</v>
      </c>
      <c r="E257">
        <v>2.27570009</v>
      </c>
      <c r="F257">
        <v>1270.2600097699999</v>
      </c>
      <c r="G257">
        <v>1.5618000000000001</v>
      </c>
      <c r="H257">
        <v>9.9000003020963209E+37</v>
      </c>
      <c r="K257" s="2">
        <f>TREND(Calibration!$A$2:$A$4,Calibration!$B$2:$B$4,C257)</f>
        <v>388.68459986042723</v>
      </c>
      <c r="L257" s="2">
        <f>TREND(Calibration!$A$2:$A$4,Calibration!$C$2:$C$4,E257)</f>
        <v>897.41409245619707</v>
      </c>
      <c r="M257" s="2">
        <f>TREND(Calibration!$A$2:$A$4,Calibration!$D$2:$D$4,G257)</f>
        <v>592.61447990679028</v>
      </c>
    </row>
    <row r="258" spans="1:13" x14ac:dyDescent="0.25">
      <c r="A258">
        <v>1279516</v>
      </c>
      <c r="B258">
        <v>14.251000400000001</v>
      </c>
      <c r="C258">
        <v>0.58859998000000002</v>
      </c>
      <c r="D258">
        <v>696.88000488</v>
      </c>
      <c r="E258">
        <v>2.2811000300000002</v>
      </c>
      <c r="F258">
        <v>1083.55700684</v>
      </c>
      <c r="G258">
        <v>1.54340005</v>
      </c>
      <c r="H258">
        <v>9.9000003020963209E+37</v>
      </c>
      <c r="K258" s="2">
        <f>TREND(Calibration!$A$2:$A$4,Calibration!$B$2:$B$4,C258)</f>
        <v>384.97857910429497</v>
      </c>
      <c r="L258" s="2">
        <f>TREND(Calibration!$A$2:$A$4,Calibration!$C$2:$C$4,E258)</f>
        <v>899.59240491414505</v>
      </c>
      <c r="M258" s="2">
        <f>TREND(Calibration!$A$2:$A$4,Calibration!$D$2:$D$4,G258)</f>
        <v>585.00614144764074</v>
      </c>
    </row>
    <row r="259" spans="1:13" x14ac:dyDescent="0.25">
      <c r="A259">
        <v>1284528</v>
      </c>
      <c r="B259">
        <v>14.303000450000001</v>
      </c>
      <c r="C259">
        <v>0.6038</v>
      </c>
      <c r="D259">
        <v>379.52099608999998</v>
      </c>
      <c r="E259">
        <v>2.2778999799999999</v>
      </c>
      <c r="F259">
        <v>9.9000003020963209E+37</v>
      </c>
      <c r="G259">
        <v>1.5293999899999999</v>
      </c>
      <c r="H259">
        <v>1030.1779785199999</v>
      </c>
      <c r="K259" s="2">
        <f>TREND(Calibration!$A$2:$A$4,Calibration!$B$2:$B$4,C259)</f>
        <v>394.36711478299469</v>
      </c>
      <c r="L259" s="2">
        <f>TREND(Calibration!$A$2:$A$4,Calibration!$C$2:$C$4,E259)</f>
        <v>898.30151857447152</v>
      </c>
      <c r="M259" s="2">
        <f>TREND(Calibration!$A$2:$A$4,Calibration!$D$2:$D$4,G259)</f>
        <v>579.21714773144038</v>
      </c>
    </row>
    <row r="260" spans="1:13" x14ac:dyDescent="0.25">
      <c r="A260">
        <v>1289517</v>
      </c>
      <c r="B260">
        <v>14.23499966</v>
      </c>
      <c r="C260">
        <v>0.59509999000000002</v>
      </c>
      <c r="D260">
        <v>9.9000003020963209E+37</v>
      </c>
      <c r="E260">
        <v>2.34759998</v>
      </c>
      <c r="F260">
        <v>1049.5870361299999</v>
      </c>
      <c r="G260">
        <v>1.5255999600000001</v>
      </c>
      <c r="H260">
        <v>9.9000003020963209E+37</v>
      </c>
      <c r="K260" s="2">
        <f>TREND(Calibration!$A$2:$A$4,Calibration!$B$2:$B$4,C260)</f>
        <v>388.9934143345713</v>
      </c>
      <c r="L260" s="2">
        <f>TREND(Calibration!$A$2:$A$4,Calibration!$C$2:$C$4,E260)</f>
        <v>926.41819733737839</v>
      </c>
      <c r="M260" s="2">
        <f>TREND(Calibration!$A$2:$A$4,Calibration!$D$2:$D$4,G260)</f>
        <v>577.64584376621656</v>
      </c>
    </row>
    <row r="261" spans="1:13" x14ac:dyDescent="0.25">
      <c r="A261">
        <v>1294517</v>
      </c>
      <c r="B261">
        <v>14.23499966</v>
      </c>
      <c r="C261">
        <v>0.59189999000000004</v>
      </c>
      <c r="D261">
        <v>719.65100098000005</v>
      </c>
      <c r="E261">
        <v>2.3836998899999999</v>
      </c>
      <c r="F261">
        <v>1122.1850585899999</v>
      </c>
      <c r="G261">
        <v>1.5402</v>
      </c>
      <c r="H261">
        <v>9.9000003020963209E+37</v>
      </c>
      <c r="K261" s="2">
        <f>TREND(Calibration!$A$2:$A$4,Calibration!$B$2:$B$4,C261)</f>
        <v>387.01688310817565</v>
      </c>
      <c r="L261" s="2">
        <f>TREND(Calibration!$A$2:$A$4,Calibration!$C$2:$C$4,E261)</f>
        <v>940.98074501083386</v>
      </c>
      <c r="M261" s="2">
        <f>TREND(Calibration!$A$2:$A$4,Calibration!$D$2:$D$4,G261)</f>
        <v>583.68292787987559</v>
      </c>
    </row>
    <row r="262" spans="1:13" x14ac:dyDescent="0.25">
      <c r="A262">
        <v>1299519</v>
      </c>
      <c r="B262">
        <v>14.24800014</v>
      </c>
      <c r="C262">
        <v>0.59299999000000003</v>
      </c>
      <c r="D262">
        <v>703.66302489999998</v>
      </c>
      <c r="E262">
        <v>2.3529999300000002</v>
      </c>
      <c r="F262">
        <v>919.75897216999999</v>
      </c>
      <c r="G262">
        <v>1.54449999</v>
      </c>
      <c r="H262">
        <v>9.9000003020963209E+37</v>
      </c>
      <c r="K262" s="2">
        <f>TREND(Calibration!$A$2:$A$4,Calibration!$B$2:$B$4,C262)</f>
        <v>387.69631571724915</v>
      </c>
      <c r="L262" s="2">
        <f>TREND(Calibration!$A$2:$A$4,Calibration!$C$2:$C$4,E262)</f>
        <v>928.59651382928314</v>
      </c>
      <c r="M262" s="2">
        <f>TREND(Calibration!$A$2:$A$4,Calibration!$D$2:$D$4,G262)</f>
        <v>585.4609641947003</v>
      </c>
    </row>
    <row r="263" spans="1:13" x14ac:dyDescent="0.25">
      <c r="A263">
        <v>1304528</v>
      </c>
      <c r="B263">
        <v>14.2670002</v>
      </c>
      <c r="C263">
        <v>0.61240000000000006</v>
      </c>
      <c r="D263">
        <v>605.13897704999999</v>
      </c>
      <c r="E263">
        <v>2.3740000700000001</v>
      </c>
      <c r="F263">
        <v>1247.66796875</v>
      </c>
      <c r="G263">
        <v>1.54449999</v>
      </c>
      <c r="H263">
        <v>9.9000003020963209E+37</v>
      </c>
      <c r="K263" s="2">
        <f>TREND(Calibration!$A$2:$A$4,Calibration!$B$2:$B$4,C263)</f>
        <v>399.67904245393316</v>
      </c>
      <c r="L263" s="2">
        <f>TREND(Calibration!$A$2:$A$4,Calibration!$C$2:$C$4,E263)</f>
        <v>937.0678795445782</v>
      </c>
      <c r="M263" s="2">
        <f>TREND(Calibration!$A$2:$A$4,Calibration!$D$2:$D$4,G263)</f>
        <v>585.4609641947003</v>
      </c>
    </row>
    <row r="264" spans="1:13" x14ac:dyDescent="0.25">
      <c r="A264">
        <v>1309520</v>
      </c>
      <c r="B264">
        <v>14.18599987</v>
      </c>
      <c r="C264">
        <v>0.60320001999999995</v>
      </c>
      <c r="D264">
        <v>1248.2459716799999</v>
      </c>
      <c r="E264">
        <v>2.1796000000000002</v>
      </c>
      <c r="F264">
        <v>949.69000243999994</v>
      </c>
      <c r="G264">
        <v>1.54340005</v>
      </c>
      <c r="H264">
        <v>9.9000003020963209E+37</v>
      </c>
      <c r="K264" s="2">
        <f>TREND(Calibration!$A$2:$A$4,Calibration!$B$2:$B$4,C264)</f>
        <v>393.99652753136564</v>
      </c>
      <c r="L264" s="2">
        <f>TREND(Calibration!$A$2:$A$4,Calibration!$C$2:$C$4,E264)</f>
        <v>858.64773148609049</v>
      </c>
      <c r="M264" s="2">
        <f>TREND(Calibration!$A$2:$A$4,Calibration!$D$2:$D$4,G264)</f>
        <v>585.00614144764074</v>
      </c>
    </row>
    <row r="265" spans="1:13" x14ac:dyDescent="0.25">
      <c r="A265">
        <v>1314517</v>
      </c>
      <c r="B265">
        <v>14.26399994</v>
      </c>
      <c r="C265">
        <v>0.61729997000000003</v>
      </c>
      <c r="D265">
        <v>442.17599487000001</v>
      </c>
      <c r="E265">
        <v>2.1487999000000002</v>
      </c>
      <c r="F265">
        <v>9.9000003020963209E+37</v>
      </c>
      <c r="G265">
        <v>1.5402</v>
      </c>
      <c r="H265">
        <v>1084.2569580100001</v>
      </c>
      <c r="K265" s="2">
        <f>TREND(Calibration!$A$2:$A$4,Calibration!$B$2:$B$4,C265)</f>
        <v>402.70558736437135</v>
      </c>
      <c r="L265" s="2">
        <f>TREND(Calibration!$A$2:$A$4,Calibration!$C$2:$C$4,E265)</f>
        <v>846.22310426133572</v>
      </c>
      <c r="M265" s="2">
        <f>TREND(Calibration!$A$2:$A$4,Calibration!$D$2:$D$4,G265)</f>
        <v>583.68292787987559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14.204999920000001</v>
      </c>
      <c r="C2">
        <v>0.62639999000000002</v>
      </c>
      <c r="D2">
        <v>826.98699951000003</v>
      </c>
      <c r="E2">
        <v>2.1266999200000001</v>
      </c>
      <c r="F2">
        <v>9.9000003020963209E+37</v>
      </c>
      <c r="G2">
        <v>1.5467</v>
      </c>
      <c r="H2">
        <v>1073.4470214800001</v>
      </c>
      <c r="J2" s="2">
        <f>TREND(Calibration!$A$2:$A$4,Calibration!$B$2:$B$4,C2)</f>
        <v>408.32636039275428</v>
      </c>
      <c r="K2" s="2">
        <f>TREND(Calibration!$A$2:$A$4,Calibration!$C$2:$C$4,E2)</f>
        <v>837.30806784344941</v>
      </c>
      <c r="L2" s="2">
        <f>TREND(Calibration!$A$2:$A$4,Calibration!$D$2:$D$4,G2)</f>
        <v>586.37066344353047</v>
      </c>
      <c r="N2" s="2">
        <f>AVERAGE(J2:J121)</f>
        <v>389.67439816035233</v>
      </c>
    </row>
    <row r="3" spans="1:14" x14ac:dyDescent="0.25">
      <c r="A3">
        <v>5085</v>
      </c>
      <c r="B3">
        <v>14.21800041</v>
      </c>
      <c r="C3">
        <v>0.62209999999999999</v>
      </c>
      <c r="D3">
        <v>773.63500977000001</v>
      </c>
      <c r="E3">
        <v>2.1644999999999999</v>
      </c>
      <c r="F3">
        <v>9.9000003020963209E+37</v>
      </c>
      <c r="G3">
        <v>1.5569000200000001</v>
      </c>
      <c r="H3">
        <v>1163.4949951200001</v>
      </c>
      <c r="J3" s="2">
        <f>TREND(Calibration!$A$2:$A$4,Calibration!$B$2:$B$4,C3)</f>
        <v>405.67040273394508</v>
      </c>
      <c r="K3" s="2">
        <f>TREND(Calibration!$A$2:$A$4,Calibration!$C$2:$C$4,E3)</f>
        <v>852.55645674692403</v>
      </c>
      <c r="L3" s="2">
        <f>TREND(Calibration!$A$2:$A$4,Calibration!$D$2:$D$4,G3)</f>
        <v>590.58834905952915</v>
      </c>
    </row>
    <row r="4" spans="1:14" x14ac:dyDescent="0.25">
      <c r="A4">
        <v>10086</v>
      </c>
      <c r="B4">
        <v>14.204999920000001</v>
      </c>
      <c r="C4">
        <v>0.62480002999999995</v>
      </c>
      <c r="D4">
        <v>750.56500243999994</v>
      </c>
      <c r="E4">
        <v>2.2925000199999999</v>
      </c>
      <c r="F4">
        <v>9.9000003020963209E+37</v>
      </c>
      <c r="G4">
        <v>1.54779994</v>
      </c>
      <c r="H4">
        <v>1236.18200684</v>
      </c>
      <c r="J4" s="2">
        <f>TREND(Calibration!$A$2:$A$4,Calibration!$B$2:$B$4,C4)</f>
        <v>407.33811948619672</v>
      </c>
      <c r="K4" s="2">
        <f>TREND(Calibration!$A$2:$A$4,Calibration!$C$2:$C$4,E4)</f>
        <v>904.19111161041963</v>
      </c>
      <c r="L4" s="2">
        <f>TREND(Calibration!$A$2:$A$4,Calibration!$D$2:$D$4,G4)</f>
        <v>586.82548619058991</v>
      </c>
    </row>
    <row r="5" spans="1:14" x14ac:dyDescent="0.25">
      <c r="A5">
        <v>15089</v>
      </c>
      <c r="B5">
        <v>14.15999985</v>
      </c>
      <c r="C5">
        <v>0.61669998999999998</v>
      </c>
      <c r="D5">
        <v>1121.30895996</v>
      </c>
      <c r="E5">
        <v>2.3534998900000001</v>
      </c>
      <c r="F5">
        <v>9.9000003020963209E+37</v>
      </c>
      <c r="G5">
        <v>1.5461000199999999</v>
      </c>
      <c r="H5">
        <v>1326.7280273399999</v>
      </c>
      <c r="J5" s="2">
        <f>TREND(Calibration!$A$2:$A$4,Calibration!$B$2:$B$4,C5)</f>
        <v>402.33500011274225</v>
      </c>
      <c r="K5" s="2">
        <f>TREND(Calibration!$A$2:$A$4,Calibration!$C$2:$C$4,E5)</f>
        <v>928.79819553250127</v>
      </c>
      <c r="L5" s="2">
        <f>TREND(Calibration!$A$2:$A$4,Calibration!$D$2:$D$4,G5)</f>
        <v>586.12257304607169</v>
      </c>
    </row>
    <row r="6" spans="1:14" x14ac:dyDescent="0.25">
      <c r="A6">
        <v>20087</v>
      </c>
      <c r="B6">
        <v>14.149999619999999</v>
      </c>
      <c r="C6">
        <v>0.62269998000000004</v>
      </c>
      <c r="D6">
        <v>439.18798828000001</v>
      </c>
      <c r="E6">
        <v>2.4739000799999999</v>
      </c>
      <c r="F6">
        <v>9.9000003020963209E+37</v>
      </c>
      <c r="G6">
        <v>1.5397000300000001</v>
      </c>
      <c r="H6">
        <v>9.9000003020963209E+37</v>
      </c>
      <c r="J6" s="2">
        <f>TREND(Calibration!$A$2:$A$4,Calibration!$B$2:$B$4,C6)</f>
        <v>406.04098998557419</v>
      </c>
      <c r="K6" s="2">
        <f>TREND(Calibration!$A$2:$A$4,Calibration!$C$2:$C$4,E6)</f>
        <v>977.36711181977444</v>
      </c>
      <c r="L6" s="2">
        <f>TREND(Calibration!$A$2:$A$4,Calibration!$D$2:$D$4,G6)</f>
        <v>583.47619139529706</v>
      </c>
    </row>
    <row r="7" spans="1:14" x14ac:dyDescent="0.25">
      <c r="A7">
        <v>25090</v>
      </c>
      <c r="B7">
        <v>14.15699959</v>
      </c>
      <c r="C7">
        <v>0.60860002000000002</v>
      </c>
      <c r="D7">
        <v>755.30902100000003</v>
      </c>
      <c r="E7">
        <v>2.3259999800000002</v>
      </c>
      <c r="F7">
        <v>9.9000003020963209E+37</v>
      </c>
      <c r="G7">
        <v>1.54130006</v>
      </c>
      <c r="H7">
        <v>842.37097168000003</v>
      </c>
      <c r="J7" s="2">
        <f>TREND(Calibration!$A$2:$A$4,Calibration!$B$2:$B$4,C7)</f>
        <v>397.33192397590841</v>
      </c>
      <c r="K7" s="2">
        <f>TREND(Calibration!$A$2:$A$4,Calibration!$C$2:$C$4,E7)</f>
        <v>917.70485069062397</v>
      </c>
      <c r="L7" s="2">
        <f>TREND(Calibration!$A$2:$A$4,Calibration!$D$2:$D$4,G7)</f>
        <v>584.13780024666846</v>
      </c>
    </row>
    <row r="8" spans="1:14" x14ac:dyDescent="0.25">
      <c r="A8">
        <v>30091</v>
      </c>
      <c r="B8">
        <v>14.175999640000001</v>
      </c>
      <c r="C8">
        <v>0.61830001999999995</v>
      </c>
      <c r="D8">
        <v>794.67199706999997</v>
      </c>
      <c r="E8">
        <v>2.61430001</v>
      </c>
      <c r="F8">
        <v>9.9000003020963209E+37</v>
      </c>
      <c r="G8">
        <v>1.5424</v>
      </c>
      <c r="H8">
        <v>1237.62597656</v>
      </c>
      <c r="J8" s="2">
        <f>TREND(Calibration!$A$2:$A$4,Calibration!$B$2:$B$4,C8)</f>
        <v>403.32328425592033</v>
      </c>
      <c r="K8" s="2">
        <f>TREND(Calibration!$A$2:$A$4,Calibration!$C$2:$C$4,E8)</f>
        <v>1034.0038367859811</v>
      </c>
      <c r="L8" s="2">
        <f>TREND(Calibration!$A$2:$A$4,Calibration!$D$2:$D$4,G8)</f>
        <v>584.59262299372801</v>
      </c>
    </row>
    <row r="9" spans="1:14" x14ac:dyDescent="0.25">
      <c r="A9">
        <v>35091</v>
      </c>
      <c r="B9">
        <v>14.15699959</v>
      </c>
      <c r="C9">
        <v>0.61780000000000002</v>
      </c>
      <c r="D9">
        <v>572.06799316000001</v>
      </c>
      <c r="E9">
        <v>2.7618000500000002</v>
      </c>
      <c r="F9">
        <v>9.9000003020963209E+37</v>
      </c>
      <c r="G9">
        <v>1.55050004</v>
      </c>
      <c r="H9">
        <v>9.9000003020963209E+37</v>
      </c>
      <c r="J9" s="2">
        <f>TREND(Calibration!$A$2:$A$4,Calibration!$B$2:$B$4,C9)</f>
        <v>403.01443889847587</v>
      </c>
      <c r="K9" s="2">
        <f>TREND(Calibration!$A$2:$A$4,Calibration!$C$2:$C$4,E9)</f>
        <v>1093.504715440155</v>
      </c>
      <c r="L9" s="2">
        <f>TREND(Calibration!$A$2:$A$4,Calibration!$D$2:$D$4,G9)</f>
        <v>587.94197154373217</v>
      </c>
    </row>
    <row r="10" spans="1:14" x14ac:dyDescent="0.25">
      <c r="A10">
        <v>40091</v>
      </c>
      <c r="B10">
        <v>14.204999920000001</v>
      </c>
      <c r="C10">
        <v>0.60809999999999997</v>
      </c>
      <c r="D10">
        <v>757.90399170000001</v>
      </c>
      <c r="E10">
        <v>2.7665998900000002</v>
      </c>
      <c r="F10">
        <v>9.9000003020963209E+37</v>
      </c>
      <c r="G10">
        <v>1.5450999700000001</v>
      </c>
      <c r="H10">
        <v>969.60302734000004</v>
      </c>
      <c r="J10" s="2">
        <f>TREND(Calibration!$A$2:$A$4,Calibration!$B$2:$B$4,C10)</f>
        <v>397.0230786184639</v>
      </c>
      <c r="K10" s="2">
        <f>TREND(Calibration!$A$2:$A$4,Calibration!$C$2:$C$4,E10)</f>
        <v>1095.4409501516807</v>
      </c>
      <c r="L10" s="2">
        <f>TREND(Calibration!$A$2:$A$4,Calibration!$D$2:$D$4,G10)</f>
        <v>585.70905459215896</v>
      </c>
    </row>
    <row r="11" spans="1:14" x14ac:dyDescent="0.25">
      <c r="A11">
        <v>45099</v>
      </c>
      <c r="B11">
        <v>14.225000380000001</v>
      </c>
      <c r="C11">
        <v>0.60270000000000001</v>
      </c>
      <c r="D11">
        <v>1304.6330566399999</v>
      </c>
      <c r="E11">
        <v>2.1665999899999999</v>
      </c>
      <c r="F11">
        <v>1236.8449707</v>
      </c>
      <c r="G11">
        <v>1.5456000599999999</v>
      </c>
      <c r="H11">
        <v>9.9000003020963209E+37</v>
      </c>
      <c r="J11" s="2">
        <f>TREND(Calibration!$A$2:$A$4,Calibration!$B$2:$B$4,C11)</f>
        <v>393.68768217392119</v>
      </c>
      <c r="K11" s="2">
        <f>TREND(Calibration!$A$2:$A$4,Calibration!$C$2:$C$4,E11)</f>
        <v>853.40358363695725</v>
      </c>
      <c r="L11" s="2">
        <f>TREND(Calibration!$A$2:$A$4,Calibration!$D$2:$D$4,G11)</f>
        <v>585.91584069647092</v>
      </c>
    </row>
    <row r="12" spans="1:14" x14ac:dyDescent="0.25">
      <c r="A12">
        <v>50095</v>
      </c>
      <c r="B12">
        <v>14.32499981</v>
      </c>
      <c r="C12">
        <v>0.60699999000000004</v>
      </c>
      <c r="D12">
        <v>513.31402588000003</v>
      </c>
      <c r="E12">
        <v>2.3901998999999998</v>
      </c>
      <c r="F12">
        <v>9.9000003020963209E+37</v>
      </c>
      <c r="G12">
        <v>1.54449999</v>
      </c>
      <c r="H12">
        <v>1125.79296875</v>
      </c>
      <c r="J12" s="2">
        <f>TREND(Calibration!$A$2:$A$4,Calibration!$B$2:$B$4,C12)</f>
        <v>396.34363983273033</v>
      </c>
      <c r="K12" s="2">
        <f>TREND(Calibration!$A$2:$A$4,Calibration!$C$2:$C$4,E12)</f>
        <v>943.60282095237869</v>
      </c>
      <c r="L12" s="2">
        <f>TREND(Calibration!$A$2:$A$4,Calibration!$D$2:$D$4,G12)</f>
        <v>585.4609641947003</v>
      </c>
    </row>
    <row r="13" spans="1:14" x14ac:dyDescent="0.25">
      <c r="A13">
        <v>55093</v>
      </c>
      <c r="B13">
        <v>14.289999959999999</v>
      </c>
      <c r="C13">
        <v>0.60270000000000001</v>
      </c>
      <c r="D13">
        <v>1131.5749511700001</v>
      </c>
      <c r="E13">
        <v>2.6781001099999999</v>
      </c>
      <c r="F13">
        <v>9.9000003020963209E+37</v>
      </c>
      <c r="G13">
        <v>1.5424</v>
      </c>
      <c r="H13">
        <v>9.9000003020963209E+37</v>
      </c>
      <c r="J13" s="2">
        <f>TREND(Calibration!$A$2:$A$4,Calibration!$B$2:$B$4,C13)</f>
        <v>393.68768217392119</v>
      </c>
      <c r="K13" s="2">
        <f>TREND(Calibration!$A$2:$A$4,Calibration!$C$2:$C$4,E13)</f>
        <v>1059.7405213877219</v>
      </c>
      <c r="L13" s="2">
        <f>TREND(Calibration!$A$2:$A$4,Calibration!$D$2:$D$4,G13)</f>
        <v>584.59262299372801</v>
      </c>
    </row>
    <row r="14" spans="1:14" x14ac:dyDescent="0.25">
      <c r="A14">
        <v>60122</v>
      </c>
      <c r="B14">
        <v>14.34500027</v>
      </c>
      <c r="C14">
        <v>0.59189999000000004</v>
      </c>
      <c r="D14">
        <v>699.5</v>
      </c>
      <c r="E14">
        <v>2.5327999600000002</v>
      </c>
      <c r="F14">
        <v>1221.5560302700001</v>
      </c>
      <c r="G14">
        <v>1.5450999700000001</v>
      </c>
      <c r="H14">
        <v>1190.0069580100001</v>
      </c>
      <c r="J14" s="2">
        <f>TREND(Calibration!$A$2:$A$4,Calibration!$B$2:$B$4,C14)</f>
        <v>387.01688310817565</v>
      </c>
      <c r="K14" s="2">
        <f>TREND(Calibration!$A$2:$A$4,Calibration!$C$2:$C$4,E14)</f>
        <v>1001.1270688518227</v>
      </c>
      <c r="L14" s="2">
        <f>TREND(Calibration!$A$2:$A$4,Calibration!$D$2:$D$4,G14)</f>
        <v>585.70905459215896</v>
      </c>
    </row>
    <row r="15" spans="1:14" x14ac:dyDescent="0.25">
      <c r="A15">
        <v>65095</v>
      </c>
      <c r="B15">
        <v>14.305999760000001</v>
      </c>
      <c r="C15">
        <v>0.60479998999999995</v>
      </c>
      <c r="D15">
        <v>806.57000731999995</v>
      </c>
      <c r="E15">
        <v>2.4437000800000002</v>
      </c>
      <c r="F15">
        <v>9.9000003020963209E+37</v>
      </c>
      <c r="G15">
        <v>1.54779994</v>
      </c>
      <c r="H15">
        <v>9.9000003020963209E+37</v>
      </c>
      <c r="J15" s="2">
        <f>TREND(Calibration!$A$2:$A$4,Calibration!$B$2:$B$4,C15)</f>
        <v>394.98477461458327</v>
      </c>
      <c r="K15" s="2">
        <f>TREND(Calibration!$A$2:$A$4,Calibration!$C$2:$C$4,E15)</f>
        <v>965.18456234144185</v>
      </c>
      <c r="L15" s="2">
        <f>TREND(Calibration!$A$2:$A$4,Calibration!$D$2:$D$4,G15)</f>
        <v>586.82548619058991</v>
      </c>
    </row>
    <row r="16" spans="1:14" x14ac:dyDescent="0.25">
      <c r="A16">
        <v>70095</v>
      </c>
      <c r="B16">
        <v>14.31200027</v>
      </c>
      <c r="C16">
        <v>0.59189999000000004</v>
      </c>
      <c r="D16">
        <v>961.12701416000004</v>
      </c>
      <c r="E16">
        <v>2.4458000700000002</v>
      </c>
      <c r="F16">
        <v>1294.7910156200001</v>
      </c>
      <c r="G16">
        <v>1.55480003</v>
      </c>
      <c r="H16">
        <v>9.9000003020963209E+37</v>
      </c>
      <c r="J16" s="2">
        <f>TREND(Calibration!$A$2:$A$4,Calibration!$B$2:$B$4,C16)</f>
        <v>387.01688310817565</v>
      </c>
      <c r="K16" s="2">
        <f>TREND(Calibration!$A$2:$A$4,Calibration!$C$2:$C$4,E16)</f>
        <v>966.03168923147518</v>
      </c>
      <c r="L16" s="2">
        <f>TREND(Calibration!$A$2:$A$4,Calibration!$D$2:$D$4,G16)</f>
        <v>589.72000785855687</v>
      </c>
    </row>
    <row r="17" spans="1:12" x14ac:dyDescent="0.25">
      <c r="A17">
        <v>75108</v>
      </c>
      <c r="B17">
        <v>14.380000109999999</v>
      </c>
      <c r="C17">
        <v>0.59299999000000003</v>
      </c>
      <c r="D17">
        <v>446.03698730000002</v>
      </c>
      <c r="E17">
        <v>2.42639995</v>
      </c>
      <c r="F17">
        <v>1280.34802246</v>
      </c>
      <c r="G17">
        <v>1.55480003</v>
      </c>
      <c r="H17">
        <v>1222.6610107399999</v>
      </c>
      <c r="J17" s="2">
        <f>TREND(Calibration!$A$2:$A$4,Calibration!$B$2:$B$4,C17)</f>
        <v>387.69631571724915</v>
      </c>
      <c r="K17" s="2">
        <f>TREND(Calibration!$A$2:$A$4,Calibration!$C$2:$C$4,E17)</f>
        <v>958.20576466903822</v>
      </c>
      <c r="L17" s="2">
        <f>TREND(Calibration!$A$2:$A$4,Calibration!$D$2:$D$4,G17)</f>
        <v>589.72000785855687</v>
      </c>
    </row>
    <row r="18" spans="1:12" x14ac:dyDescent="0.25">
      <c r="A18">
        <v>80096</v>
      </c>
      <c r="B18">
        <v>14.29599953</v>
      </c>
      <c r="C18">
        <v>0.60049998999999998</v>
      </c>
      <c r="D18">
        <v>1092.1970214800001</v>
      </c>
      <c r="E18">
        <v>2.2697999499999999</v>
      </c>
      <c r="F18">
        <v>1139.4919433600001</v>
      </c>
      <c r="G18">
        <v>1.5552999999999999</v>
      </c>
      <c r="H18">
        <v>9.9000003020963209E+37</v>
      </c>
      <c r="J18" s="2">
        <f>TREND(Calibration!$A$2:$A$4,Calibration!$B$2:$B$4,C18)</f>
        <v>392.32881077911406</v>
      </c>
      <c r="K18" s="2">
        <f>TREND(Calibration!$A$2:$A$4,Calibration!$C$2:$C$4,E18)</f>
        <v>895.03400148006824</v>
      </c>
      <c r="L18" s="2">
        <f>TREND(Calibration!$A$2:$A$4,Calibration!$D$2:$D$4,G18)</f>
        <v>589.92674434313528</v>
      </c>
    </row>
    <row r="19" spans="1:12" x14ac:dyDescent="0.25">
      <c r="A19">
        <v>85095</v>
      </c>
      <c r="B19">
        <v>14.27999973</v>
      </c>
      <c r="C19">
        <v>0.59189999000000004</v>
      </c>
      <c r="D19">
        <v>966.54699706999997</v>
      </c>
      <c r="E19">
        <v>2.4193999800000001</v>
      </c>
      <c r="F19">
        <v>1122.11901855</v>
      </c>
      <c r="G19">
        <v>1.5607000600000001</v>
      </c>
      <c r="H19">
        <v>9.9000003020963209E+37</v>
      </c>
      <c r="J19" s="2">
        <f>TREND(Calibration!$A$2:$A$4,Calibration!$B$2:$B$4,C19)</f>
        <v>387.01688310817565</v>
      </c>
      <c r="K19" s="2">
        <f>TREND(Calibration!$A$2:$A$4,Calibration!$C$2:$C$4,E19)</f>
        <v>955.38200702427525</v>
      </c>
      <c r="L19" s="2">
        <f>TREND(Calibration!$A$2:$A$4,Calibration!$D$2:$D$4,G19)</f>
        <v>592.15965715973084</v>
      </c>
    </row>
    <row r="20" spans="1:12" x14ac:dyDescent="0.25">
      <c r="A20">
        <v>90095</v>
      </c>
      <c r="B20">
        <v>14.37100029</v>
      </c>
      <c r="C20">
        <v>0.60159998999999997</v>
      </c>
      <c r="D20">
        <v>611.04797363</v>
      </c>
      <c r="E20">
        <v>2.8092999500000002</v>
      </c>
      <c r="F20">
        <v>9.9000003020963209E+37</v>
      </c>
      <c r="G20">
        <v>1.5601999799999999</v>
      </c>
      <c r="H20">
        <v>1170.82995605</v>
      </c>
      <c r="J20" s="2">
        <f>TREND(Calibration!$A$2:$A$4,Calibration!$B$2:$B$4,C20)</f>
        <v>393.00824338818757</v>
      </c>
      <c r="K20" s="2">
        <f>TREND(Calibration!$A$2:$A$4,Calibration!$C$2:$C$4,E20)</f>
        <v>1112.6659698098852</v>
      </c>
      <c r="L20" s="2">
        <f>TREND(Calibration!$A$2:$A$4,Calibration!$D$2:$D$4,G20)</f>
        <v>591.95287519039653</v>
      </c>
    </row>
    <row r="21" spans="1:12" x14ac:dyDescent="0.25">
      <c r="A21">
        <v>95095</v>
      </c>
      <c r="B21">
        <v>14.335000040000001</v>
      </c>
      <c r="C21">
        <v>0.59939998000000005</v>
      </c>
      <c r="D21">
        <v>1270.1159668</v>
      </c>
      <c r="E21">
        <v>2.5501000899999999</v>
      </c>
      <c r="F21">
        <v>800.60198975000003</v>
      </c>
      <c r="G21">
        <v>1.56229997</v>
      </c>
      <c r="H21">
        <v>9.9000003020963209E+37</v>
      </c>
      <c r="J21" s="2">
        <f>TREND(Calibration!$A$2:$A$4,Calibration!$B$2:$B$4,C21)</f>
        <v>391.6493719933805</v>
      </c>
      <c r="K21" s="2">
        <f>TREND(Calibration!$A$2:$A$4,Calibration!$C$2:$C$4,E21)</f>
        <v>1008.1058665242263</v>
      </c>
      <c r="L21" s="2">
        <f>TREND(Calibration!$A$2:$A$4,Calibration!$D$2:$D$4,G21)</f>
        <v>592.82121639136881</v>
      </c>
    </row>
    <row r="22" spans="1:12" x14ac:dyDescent="0.25">
      <c r="A22">
        <v>100096</v>
      </c>
      <c r="B22">
        <v>14.38300037</v>
      </c>
      <c r="C22">
        <v>0.59939998000000005</v>
      </c>
      <c r="D22">
        <v>788.05902100000003</v>
      </c>
      <c r="E22">
        <v>2.4021000899999998</v>
      </c>
      <c r="F22">
        <v>1150.0279541</v>
      </c>
      <c r="G22">
        <v>1.5666999800000001</v>
      </c>
      <c r="H22">
        <v>1345.56994629</v>
      </c>
      <c r="J22" s="2">
        <f>TREND(Calibration!$A$2:$A$4,Calibration!$B$2:$B$4,C22)</f>
        <v>391.6493719933805</v>
      </c>
      <c r="K22" s="2">
        <f>TREND(Calibration!$A$2:$A$4,Calibration!$C$2:$C$4,E22)</f>
        <v>948.40330616683434</v>
      </c>
      <c r="L22" s="2">
        <f>TREND(Calibration!$A$2:$A$4,Calibration!$D$2:$D$4,G22)</f>
        <v>594.64061075405152</v>
      </c>
    </row>
    <row r="23" spans="1:12" x14ac:dyDescent="0.25">
      <c r="A23">
        <v>105096</v>
      </c>
      <c r="B23">
        <v>14.385999679999999</v>
      </c>
      <c r="C23">
        <v>0.60809999999999997</v>
      </c>
      <c r="D23">
        <v>790.74298095999995</v>
      </c>
      <c r="E23">
        <v>2.7314999100000001</v>
      </c>
      <c r="F23">
        <v>9.9000003020963209E+37</v>
      </c>
      <c r="G23">
        <v>1.5634000299999999</v>
      </c>
      <c r="H23">
        <v>1204.4919433600001</v>
      </c>
      <c r="J23" s="2">
        <f>TREND(Calibration!$A$2:$A$4,Calibration!$B$2:$B$4,C23)</f>
        <v>397.0230786184639</v>
      </c>
      <c r="K23" s="2">
        <f>TREND(Calibration!$A$2:$A$4,Calibration!$C$2:$C$4,E23)</f>
        <v>1081.2817699186182</v>
      </c>
      <c r="L23" s="2">
        <f>TREND(Calibration!$A$2:$A$4,Calibration!$D$2:$D$4,G23)</f>
        <v>593.27608875816168</v>
      </c>
    </row>
    <row r="24" spans="1:12" x14ac:dyDescent="0.25">
      <c r="A24">
        <v>110096</v>
      </c>
      <c r="B24">
        <v>14.309000019999999</v>
      </c>
      <c r="C24">
        <v>0.59350002000000002</v>
      </c>
      <c r="D24">
        <v>9.9000003020963209E+37</v>
      </c>
      <c r="E24">
        <v>2.73799992</v>
      </c>
      <c r="F24">
        <v>956.21899413999995</v>
      </c>
      <c r="G24">
        <v>1.5634000299999999</v>
      </c>
      <c r="H24">
        <v>9.9000003020963209E+37</v>
      </c>
      <c r="J24" s="2">
        <f>TREND(Calibration!$A$2:$A$4,Calibration!$B$2:$B$4,C24)</f>
        <v>388.00516725135373</v>
      </c>
      <c r="K24" s="2">
        <f>TREND(Calibration!$A$2:$A$4,Calibration!$C$2:$C$4,E24)</f>
        <v>1083.9038458601631</v>
      </c>
      <c r="L24" s="2">
        <f>TREND(Calibration!$A$2:$A$4,Calibration!$D$2:$D$4,G24)</f>
        <v>593.27608875816168</v>
      </c>
    </row>
    <row r="25" spans="1:12" x14ac:dyDescent="0.25">
      <c r="A25">
        <v>115098</v>
      </c>
      <c r="B25">
        <v>14.32800007</v>
      </c>
      <c r="C25">
        <v>0.59619999000000001</v>
      </c>
      <c r="D25">
        <v>953.11901854999996</v>
      </c>
      <c r="E25">
        <v>2.8115000700000001</v>
      </c>
      <c r="F25">
        <v>9.9000003020963209E+37</v>
      </c>
      <c r="G25">
        <v>1.55910003</v>
      </c>
      <c r="H25">
        <v>9.9000003020963209E+37</v>
      </c>
      <c r="J25" s="2">
        <f>TREND(Calibration!$A$2:$A$4,Calibration!$B$2:$B$4,C25)</f>
        <v>389.67284694364486</v>
      </c>
      <c r="K25" s="2">
        <f>TREND(Calibration!$A$2:$A$4,Calibration!$C$2:$C$4,E25)</f>
        <v>1113.5534887091655</v>
      </c>
      <c r="L25" s="2">
        <f>TREND(Calibration!$A$2:$A$4,Calibration!$D$2:$D$4,G25)</f>
        <v>591.49804830835933</v>
      </c>
    </row>
    <row r="26" spans="1:12" x14ac:dyDescent="0.25">
      <c r="A26">
        <v>120097</v>
      </c>
      <c r="B26">
        <v>14.28499985</v>
      </c>
      <c r="C26">
        <v>0.60430002000000005</v>
      </c>
      <c r="D26">
        <v>878.28698729999996</v>
      </c>
      <c r="E26">
        <v>2.7272000300000001</v>
      </c>
      <c r="F26">
        <v>9.9000003020963209E+37</v>
      </c>
      <c r="G26">
        <v>1.55799997</v>
      </c>
      <c r="H26">
        <v>1085.2669677700001</v>
      </c>
      <c r="J26" s="2">
        <f>TREND(Calibration!$A$2:$A$4,Calibration!$B$2:$B$4,C26)</f>
        <v>394.6759601404392</v>
      </c>
      <c r="K26" s="2">
        <f>TREND(Calibration!$A$2:$A$4,Calibration!$C$2:$C$4,E26)</f>
        <v>1079.5472169103105</v>
      </c>
      <c r="L26" s="2">
        <f>TREND(Calibration!$A$2:$A$4,Calibration!$D$2:$D$4,G26)</f>
        <v>591.04317594156635</v>
      </c>
    </row>
    <row r="27" spans="1:12" x14ac:dyDescent="0.25">
      <c r="A27">
        <v>125097</v>
      </c>
      <c r="B27">
        <v>14.300999640000001</v>
      </c>
      <c r="C27">
        <v>0.60270000000000001</v>
      </c>
      <c r="D27">
        <v>869.51501465000001</v>
      </c>
      <c r="E27">
        <v>2.2686998799999998</v>
      </c>
      <c r="F27">
        <v>9.9000003020963209E+37</v>
      </c>
      <c r="G27">
        <v>1.55910003</v>
      </c>
      <c r="H27">
        <v>1137.2729492200001</v>
      </c>
      <c r="J27" s="2">
        <f>TREND(Calibration!$A$2:$A$4,Calibration!$B$2:$B$4,C27)</f>
        <v>393.68768217392119</v>
      </c>
      <c r="K27" s="2">
        <f>TREND(Calibration!$A$2:$A$4,Calibration!$C$2:$C$4,E27)</f>
        <v>894.59023799647116</v>
      </c>
      <c r="L27" s="2">
        <f>TREND(Calibration!$A$2:$A$4,Calibration!$D$2:$D$4,G27)</f>
        <v>591.49804830835933</v>
      </c>
    </row>
    <row r="28" spans="1:12" x14ac:dyDescent="0.25">
      <c r="A28">
        <v>130097</v>
      </c>
      <c r="B28">
        <v>14.34899998</v>
      </c>
      <c r="C28">
        <v>0.59840000000000004</v>
      </c>
      <c r="D28">
        <v>827.31896973000005</v>
      </c>
      <c r="E28">
        <v>2.4474999899999998</v>
      </c>
      <c r="F28">
        <v>9.9000003020963209E+37</v>
      </c>
      <c r="G28">
        <v>1.5618000000000001</v>
      </c>
      <c r="H28">
        <v>9.9000003020963209E+37</v>
      </c>
      <c r="J28" s="2">
        <f>TREND(Calibration!$A$2:$A$4,Calibration!$B$2:$B$4,C28)</f>
        <v>391.03171833845198</v>
      </c>
      <c r="K28" s="2">
        <f>TREND(Calibration!$A$2:$A$4,Calibration!$C$2:$C$4,E28)</f>
        <v>966.71742961257451</v>
      </c>
      <c r="L28" s="2">
        <f>TREND(Calibration!$A$2:$A$4,Calibration!$D$2:$D$4,G28)</f>
        <v>592.61447990679028</v>
      </c>
    </row>
    <row r="29" spans="1:12" x14ac:dyDescent="0.25">
      <c r="A29">
        <v>135097</v>
      </c>
      <c r="B29">
        <v>14.37800026</v>
      </c>
      <c r="C29">
        <v>0.60320001999999995</v>
      </c>
      <c r="D29">
        <v>797.68499756000006</v>
      </c>
      <c r="E29">
        <v>2.32329988</v>
      </c>
      <c r="F29">
        <v>9.9000003020963209E+37</v>
      </c>
      <c r="G29">
        <v>1.56289995</v>
      </c>
      <c r="H29">
        <v>9.9000003020963209E+37</v>
      </c>
      <c r="J29" s="2">
        <f>TREND(Calibration!$A$2:$A$4,Calibration!$B$2:$B$4,C29)</f>
        <v>393.99652753136564</v>
      </c>
      <c r="K29" s="2">
        <f>TREND(Calibration!$A$2:$A$4,Calibration!$C$2:$C$4,E29)</f>
        <v>916.61564202021168</v>
      </c>
      <c r="L29" s="2">
        <f>TREND(Calibration!$A$2:$A$4,Calibration!$D$2:$D$4,G29)</f>
        <v>593.06930678882748</v>
      </c>
    </row>
    <row r="30" spans="1:12" x14ac:dyDescent="0.25">
      <c r="A30">
        <v>140102</v>
      </c>
      <c r="B30">
        <v>14.38099957</v>
      </c>
      <c r="C30">
        <v>0.59299999000000003</v>
      </c>
      <c r="D30">
        <v>711.19500731999995</v>
      </c>
      <c r="E30">
        <v>2.3945000200000002</v>
      </c>
      <c r="F30">
        <v>9.9000003020963209E+37</v>
      </c>
      <c r="G30">
        <v>1.56400001</v>
      </c>
      <c r="H30">
        <v>969.66101074000005</v>
      </c>
      <c r="J30" s="2">
        <f>TREND(Calibration!$A$2:$A$4,Calibration!$B$2:$B$4,C30)</f>
        <v>387.69631571724915</v>
      </c>
      <c r="K30" s="2">
        <f>TREND(Calibration!$A$2:$A$4,Calibration!$C$2:$C$4,E30)</f>
        <v>945.33747077564931</v>
      </c>
      <c r="L30" s="2">
        <f>TREND(Calibration!$A$2:$A$4,Calibration!$D$2:$D$4,G30)</f>
        <v>593.52417915562046</v>
      </c>
    </row>
    <row r="31" spans="1:12" x14ac:dyDescent="0.25">
      <c r="A31">
        <v>145097</v>
      </c>
      <c r="B31">
        <v>14.347999570000001</v>
      </c>
      <c r="C31">
        <v>0.59729999</v>
      </c>
      <c r="D31">
        <v>707.29901123000002</v>
      </c>
      <c r="E31">
        <v>2.6342999900000001</v>
      </c>
      <c r="F31">
        <v>9.9000003020963209E+37</v>
      </c>
      <c r="G31">
        <v>1.5607000600000001</v>
      </c>
      <c r="H31">
        <v>9.9000003020963209E+37</v>
      </c>
      <c r="J31" s="2">
        <f>TREND(Calibration!$A$2:$A$4,Calibration!$B$2:$B$4,C31)</f>
        <v>390.35227955271836</v>
      </c>
      <c r="K31" s="2">
        <f>TREND(Calibration!$A$2:$A$4,Calibration!$C$2:$C$4,E31)</f>
        <v>1042.0717422798773</v>
      </c>
      <c r="L31" s="2">
        <f>TREND(Calibration!$A$2:$A$4,Calibration!$D$2:$D$4,G31)</f>
        <v>592.15965715973084</v>
      </c>
    </row>
    <row r="32" spans="1:12" x14ac:dyDescent="0.25">
      <c r="A32">
        <v>150097</v>
      </c>
      <c r="B32">
        <v>14.32299995</v>
      </c>
      <c r="C32">
        <v>0.59189999000000004</v>
      </c>
      <c r="D32">
        <v>708.62799071999996</v>
      </c>
      <c r="E32">
        <v>2.5225000400000002</v>
      </c>
      <c r="F32">
        <v>9.9000003020963209E+37</v>
      </c>
      <c r="G32">
        <v>1.56289995</v>
      </c>
      <c r="H32">
        <v>9.9000003020963209E+37</v>
      </c>
      <c r="J32" s="2">
        <f>TREND(Calibration!$A$2:$A$4,Calibration!$B$2:$B$4,C32)</f>
        <v>387.01688310817565</v>
      </c>
      <c r="K32" s="2">
        <f>TREND(Calibration!$A$2:$A$4,Calibration!$C$2:$C$4,E32)</f>
        <v>996.97212563914502</v>
      </c>
      <c r="L32" s="2">
        <f>TREND(Calibration!$A$2:$A$4,Calibration!$D$2:$D$4,G32)</f>
        <v>593.06930678882748</v>
      </c>
    </row>
    <row r="33" spans="1:12" x14ac:dyDescent="0.25">
      <c r="A33">
        <v>155097</v>
      </c>
      <c r="B33">
        <v>14.33100033</v>
      </c>
      <c r="C33">
        <v>0.59509999000000002</v>
      </c>
      <c r="D33">
        <v>532.49700928000004</v>
      </c>
      <c r="E33">
        <v>2.30649996</v>
      </c>
      <c r="F33">
        <v>9.9000003020963209E+37</v>
      </c>
      <c r="G33">
        <v>1.56289995</v>
      </c>
      <c r="H33">
        <v>9.9000003020963209E+37</v>
      </c>
      <c r="J33" s="2">
        <f>TREND(Calibration!$A$2:$A$4,Calibration!$B$2:$B$4,C33)</f>
        <v>388.9934143345713</v>
      </c>
      <c r="K33" s="2">
        <f>TREND(Calibration!$A$2:$A$4,Calibration!$C$2:$C$4,E33)</f>
        <v>909.83862689994589</v>
      </c>
      <c r="L33" s="2">
        <f>TREND(Calibration!$A$2:$A$4,Calibration!$D$2:$D$4,G33)</f>
        <v>593.06930678882748</v>
      </c>
    </row>
    <row r="34" spans="1:12" x14ac:dyDescent="0.25">
      <c r="A34">
        <v>160098</v>
      </c>
      <c r="B34">
        <v>14.350999829999999</v>
      </c>
      <c r="C34">
        <v>0.59130000999999999</v>
      </c>
      <c r="D34">
        <v>574.79498291000004</v>
      </c>
      <c r="E34">
        <v>2.3173000799999999</v>
      </c>
      <c r="F34">
        <v>9.9000003020963209E+37</v>
      </c>
      <c r="G34">
        <v>1.5493999700000001</v>
      </c>
      <c r="H34">
        <v>9.9000003020963209E+37</v>
      </c>
      <c r="J34" s="2">
        <f>TREND(Calibration!$A$2:$A$4,Calibration!$B$2:$B$4,C34)</f>
        <v>386.64629585654654</v>
      </c>
      <c r="K34" s="2">
        <f>TREND(Calibration!$A$2:$A$4,Calibration!$C$2:$C$4,E34)</f>
        <v>914.19534863080435</v>
      </c>
      <c r="L34" s="2">
        <f>TREND(Calibration!$A$2:$A$4,Calibration!$D$2:$D$4,G34)</f>
        <v>587.48709504196142</v>
      </c>
    </row>
    <row r="35" spans="1:12" x14ac:dyDescent="0.25">
      <c r="A35">
        <v>165099</v>
      </c>
      <c r="B35">
        <v>14.36200047</v>
      </c>
      <c r="C35">
        <v>0.59509999000000002</v>
      </c>
      <c r="D35">
        <v>610.60101318</v>
      </c>
      <c r="E35">
        <v>2.5836000399999999</v>
      </c>
      <c r="F35">
        <v>1359.0710449200001</v>
      </c>
      <c r="G35">
        <v>1.5493999700000001</v>
      </c>
      <c r="H35">
        <v>9.9000003020963209E+37</v>
      </c>
      <c r="J35" s="2">
        <f>TREND(Calibration!$A$2:$A$4,Calibration!$B$2:$B$4,C35)</f>
        <v>388.9934143345713</v>
      </c>
      <c r="K35" s="2">
        <f>TREND(Calibration!$A$2:$A$4,Calibration!$C$2:$C$4,E35)</f>
        <v>1021.6196015704736</v>
      </c>
      <c r="L35" s="2">
        <f>TREND(Calibration!$A$2:$A$4,Calibration!$D$2:$D$4,G35)</f>
        <v>587.48709504196142</v>
      </c>
    </row>
    <row r="36" spans="1:12" x14ac:dyDescent="0.25">
      <c r="A36">
        <v>170099</v>
      </c>
      <c r="B36">
        <v>14.375</v>
      </c>
      <c r="C36">
        <v>0.59840000000000004</v>
      </c>
      <c r="D36">
        <v>644.04400635000002</v>
      </c>
      <c r="E36">
        <v>2.7298998800000001</v>
      </c>
      <c r="F36">
        <v>1291.7170410199999</v>
      </c>
      <c r="G36">
        <v>1.5509999999999999</v>
      </c>
      <c r="H36">
        <v>9.9000003020963209E+37</v>
      </c>
      <c r="J36" s="2">
        <f>TREND(Calibration!$A$2:$A$4,Calibration!$B$2:$B$4,C36)</f>
        <v>391.03171833845198</v>
      </c>
      <c r="K36" s="2">
        <f>TREND(Calibration!$A$2:$A$4,Calibration!$C$2:$C$4,E36)</f>
        <v>1080.6363247318031</v>
      </c>
      <c r="L36" s="2">
        <f>TREND(Calibration!$A$2:$A$4,Calibration!$D$2:$D$4,G36)</f>
        <v>588.14870389333294</v>
      </c>
    </row>
    <row r="37" spans="1:12" x14ac:dyDescent="0.25">
      <c r="A37">
        <v>175099</v>
      </c>
      <c r="B37">
        <v>14.39500046</v>
      </c>
      <c r="C37">
        <v>0.60110003000000001</v>
      </c>
      <c r="D37">
        <v>520.98901366999996</v>
      </c>
      <c r="E37">
        <v>2.49230003</v>
      </c>
      <c r="F37">
        <v>1164.6729736299999</v>
      </c>
      <c r="G37">
        <v>1.55369997</v>
      </c>
      <c r="H37">
        <v>1337.7189941399999</v>
      </c>
      <c r="J37" s="2">
        <f>TREND(Calibration!$A$2:$A$4,Calibration!$B$2:$B$4,C37)</f>
        <v>392.69943509070356</v>
      </c>
      <c r="K37" s="2">
        <f>TREND(Calibration!$A$2:$A$4,Calibration!$C$2:$C$4,E37)</f>
        <v>984.78957212685555</v>
      </c>
      <c r="L37" s="2">
        <f>TREND(Calibration!$A$2:$A$4,Calibration!$D$2:$D$4,G37)</f>
        <v>589.26513549176389</v>
      </c>
    </row>
    <row r="38" spans="1:12" x14ac:dyDescent="0.25">
      <c r="A38">
        <v>180099</v>
      </c>
      <c r="B38">
        <v>14.42099953</v>
      </c>
      <c r="C38">
        <v>0.60110003000000001</v>
      </c>
      <c r="D38">
        <v>819.81402588000003</v>
      </c>
      <c r="E38">
        <v>2.6953000999999999</v>
      </c>
      <c r="F38">
        <v>9.9000003020963209E+37</v>
      </c>
      <c r="G38">
        <v>1.54990005</v>
      </c>
      <c r="H38">
        <v>1303.3409423799999</v>
      </c>
      <c r="J38" s="2">
        <f>TREND(Calibration!$A$2:$A$4,Calibration!$B$2:$B$4,C38)</f>
        <v>392.69943509070356</v>
      </c>
      <c r="K38" s="2">
        <f>TREND(Calibration!$A$2:$A$4,Calibration!$C$2:$C$4,E38)</f>
        <v>1066.6789230169215</v>
      </c>
      <c r="L38" s="2">
        <f>TREND(Calibration!$A$2:$A$4,Calibration!$D$2:$D$4,G38)</f>
        <v>587.69387701129563</v>
      </c>
    </row>
    <row r="39" spans="1:12" x14ac:dyDescent="0.25">
      <c r="A39">
        <v>185099</v>
      </c>
      <c r="B39">
        <v>14.38799953</v>
      </c>
      <c r="C39">
        <v>0.60540002999999998</v>
      </c>
      <c r="D39">
        <v>927.23797606999995</v>
      </c>
      <c r="E39">
        <v>2.7321000099999999</v>
      </c>
      <c r="F39">
        <v>9.9000003020963209E+37</v>
      </c>
      <c r="G39">
        <v>1.5532000100000001</v>
      </c>
      <c r="H39">
        <v>1261.2189941399999</v>
      </c>
      <c r="J39" s="2">
        <f>TREND(Calibration!$A$2:$A$4,Calibration!$B$2:$B$4,C39)</f>
        <v>395.35539892617277</v>
      </c>
      <c r="K39" s="2">
        <f>TREND(Calibration!$A$2:$A$4,Calibration!$C$2:$C$4,E39)</f>
        <v>1081.5238476650402</v>
      </c>
      <c r="L39" s="2">
        <f>TREND(Calibration!$A$2:$A$4,Calibration!$D$2:$D$4,G39)</f>
        <v>589.05840314216312</v>
      </c>
    </row>
    <row r="40" spans="1:12" x14ac:dyDescent="0.25">
      <c r="A40">
        <v>190099</v>
      </c>
      <c r="B40">
        <v>14.36900043</v>
      </c>
      <c r="C40">
        <v>0.60809999999999997</v>
      </c>
      <c r="D40">
        <v>998.42797852000001</v>
      </c>
      <c r="E40">
        <v>3.1775999100000001</v>
      </c>
      <c r="F40">
        <v>9.9000003020963209E+37</v>
      </c>
      <c r="G40">
        <v>1.55260003</v>
      </c>
      <c r="H40">
        <v>9.9000003020963209E+37</v>
      </c>
      <c r="J40" s="2">
        <f>TREND(Calibration!$A$2:$A$4,Calibration!$B$2:$B$4,C40)</f>
        <v>397.0230786184639</v>
      </c>
      <c r="K40" s="2">
        <f>TREND(Calibration!$A$2:$A$4,Calibration!$C$2:$C$4,E40)</f>
        <v>1261.2365819147838</v>
      </c>
      <c r="L40" s="2">
        <f>TREND(Calibration!$A$2:$A$4,Calibration!$D$2:$D$4,G40)</f>
        <v>588.81031274470445</v>
      </c>
    </row>
    <row r="41" spans="1:12" x14ac:dyDescent="0.25">
      <c r="A41">
        <v>195099</v>
      </c>
      <c r="B41">
        <v>14.350999829999999</v>
      </c>
      <c r="C41">
        <v>0.60699999000000004</v>
      </c>
      <c r="D41">
        <v>916.85699463000003</v>
      </c>
      <c r="E41">
        <v>2.3924000300000001</v>
      </c>
      <c r="F41">
        <v>9.9000003020963209E+37</v>
      </c>
      <c r="G41">
        <v>1.5493999700000001</v>
      </c>
      <c r="H41">
        <v>9.9000003020963209E+37</v>
      </c>
      <c r="J41" s="2">
        <f>TREND(Calibration!$A$2:$A$4,Calibration!$B$2:$B$4,C41)</f>
        <v>396.34363983273033</v>
      </c>
      <c r="K41" s="2">
        <f>TREND(Calibration!$A$2:$A$4,Calibration!$C$2:$C$4,E41)</f>
        <v>944.49034388561608</v>
      </c>
      <c r="L41" s="2">
        <f>TREND(Calibration!$A$2:$A$4,Calibration!$D$2:$D$4,G41)</f>
        <v>587.48709504196142</v>
      </c>
    </row>
    <row r="42" spans="1:12" x14ac:dyDescent="0.25">
      <c r="A42">
        <v>200102</v>
      </c>
      <c r="B42">
        <v>14.36100006</v>
      </c>
      <c r="C42">
        <v>0.60540002999999998</v>
      </c>
      <c r="D42">
        <v>407.78500365999997</v>
      </c>
      <c r="E42">
        <v>2.4047999400000002</v>
      </c>
      <c r="F42">
        <v>9.9000003020963209E+37</v>
      </c>
      <c r="G42">
        <v>1.54990005</v>
      </c>
      <c r="H42">
        <v>821.30999756000006</v>
      </c>
      <c r="J42" s="2">
        <f>TREND(Calibration!$A$2:$A$4,Calibration!$B$2:$B$4,C42)</f>
        <v>395.35539892617277</v>
      </c>
      <c r="K42" s="2">
        <f>TREND(Calibration!$A$2:$A$4,Calibration!$C$2:$C$4,E42)</f>
        <v>949.49241398832703</v>
      </c>
      <c r="L42" s="2">
        <f>TREND(Calibration!$A$2:$A$4,Calibration!$D$2:$D$4,G42)</f>
        <v>587.69387701129563</v>
      </c>
    </row>
    <row r="43" spans="1:12" x14ac:dyDescent="0.25">
      <c r="A43">
        <v>205100</v>
      </c>
      <c r="B43">
        <v>14.300999640000001</v>
      </c>
      <c r="C43">
        <v>0.58590001000000003</v>
      </c>
      <c r="D43">
        <v>1154.5080566399999</v>
      </c>
      <c r="E43">
        <v>2.5743999500000001</v>
      </c>
      <c r="F43">
        <v>9.9000003020963209E+37</v>
      </c>
      <c r="G43">
        <v>1.54779994</v>
      </c>
      <c r="H43">
        <v>9.9000003020963209E+37</v>
      </c>
      <c r="J43" s="2">
        <f>TREND(Calibration!$A$2:$A$4,Calibration!$B$2:$B$4,C43)</f>
        <v>383.31089941200383</v>
      </c>
      <c r="K43" s="2">
        <f>TREND(Calibration!$A$2:$A$4,Calibration!$C$2:$C$4,E43)</f>
        <v>1017.9083250264302</v>
      </c>
      <c r="L43" s="2">
        <f>TREND(Calibration!$A$2:$A$4,Calibration!$D$2:$D$4,G43)</f>
        <v>586.82548619058991</v>
      </c>
    </row>
    <row r="44" spans="1:12" x14ac:dyDescent="0.25">
      <c r="A44">
        <v>210131</v>
      </c>
      <c r="B44">
        <v>14.34000015</v>
      </c>
      <c r="C44">
        <v>0.58810001999999995</v>
      </c>
      <c r="D44">
        <v>583.69799805000002</v>
      </c>
      <c r="E44">
        <v>2.5144000100000001</v>
      </c>
      <c r="F44">
        <v>1299.44299316</v>
      </c>
      <c r="G44">
        <v>1.5397000300000001</v>
      </c>
      <c r="H44">
        <v>9.9000003020963209E+37</v>
      </c>
      <c r="J44" s="2">
        <f>TREND(Calibration!$A$2:$A$4,Calibration!$B$2:$B$4,C44)</f>
        <v>384.6697708068109</v>
      </c>
      <c r="K44" s="2">
        <f>TREND(Calibration!$A$2:$A$4,Calibration!$C$2:$C$4,E44)</f>
        <v>993.70460854474175</v>
      </c>
      <c r="L44" s="2">
        <f>TREND(Calibration!$A$2:$A$4,Calibration!$D$2:$D$4,G44)</f>
        <v>583.47619139529706</v>
      </c>
    </row>
    <row r="45" spans="1:12" x14ac:dyDescent="0.25">
      <c r="A45">
        <v>215099</v>
      </c>
      <c r="B45">
        <v>14.397000309999999</v>
      </c>
      <c r="C45">
        <v>0.58969998000000001</v>
      </c>
      <c r="D45">
        <v>375.73098755000001</v>
      </c>
      <c r="E45">
        <v>2.50040007</v>
      </c>
      <c r="F45">
        <v>9.9000003020963209E+37</v>
      </c>
      <c r="G45">
        <v>1.5418000199999999</v>
      </c>
      <c r="H45">
        <v>1120.0880127</v>
      </c>
      <c r="J45" s="2">
        <f>TREND(Calibration!$A$2:$A$4,Calibration!$B$2:$B$4,C45)</f>
        <v>385.65801171336847</v>
      </c>
      <c r="K45" s="2">
        <f>TREND(Calibration!$A$2:$A$4,Calibration!$C$2:$C$4,E45)</f>
        <v>988.05709325521559</v>
      </c>
      <c r="L45" s="2">
        <f>TREND(Calibration!$A$2:$A$4,Calibration!$D$2:$D$4,G45)</f>
        <v>584.34453259626923</v>
      </c>
    </row>
    <row r="46" spans="1:12" x14ac:dyDescent="0.25">
      <c r="A46">
        <v>220114</v>
      </c>
      <c r="B46">
        <v>14.381999970000001</v>
      </c>
      <c r="C46">
        <v>0.59890001999999998</v>
      </c>
      <c r="D46">
        <v>780.27801513999998</v>
      </c>
      <c r="E46">
        <v>2.56030011</v>
      </c>
      <c r="F46">
        <v>9.9000003020963209E+37</v>
      </c>
      <c r="G46">
        <v>1.54069996</v>
      </c>
      <c r="H46">
        <v>9.9000003020963209E+37</v>
      </c>
      <c r="J46" s="2">
        <f>TREND(Calibration!$A$2:$A$4,Calibration!$B$2:$B$4,C46)</f>
        <v>391.34056369589644</v>
      </c>
      <c r="K46" s="2">
        <f>TREND(Calibration!$A$2:$A$4,Calibration!$C$2:$C$4,E46)</f>
        <v>1012.2205105086628</v>
      </c>
      <c r="L46" s="2">
        <f>TREND(Calibration!$A$2:$A$4,Calibration!$D$2:$D$4,G46)</f>
        <v>583.88966022947636</v>
      </c>
    </row>
    <row r="47" spans="1:12" x14ac:dyDescent="0.25">
      <c r="A47">
        <v>225100</v>
      </c>
      <c r="B47">
        <v>14.38899994</v>
      </c>
      <c r="C47">
        <v>0.60270000000000001</v>
      </c>
      <c r="D47">
        <v>851.77099609000004</v>
      </c>
      <c r="E47">
        <v>2.6958999600000002</v>
      </c>
      <c r="F47">
        <v>9.9000003020963209E+37</v>
      </c>
      <c r="G47">
        <v>1.5418000199999999</v>
      </c>
      <c r="H47">
        <v>1273.0410156200001</v>
      </c>
      <c r="J47" s="2">
        <f>TREND(Calibration!$A$2:$A$4,Calibration!$B$2:$B$4,C47)</f>
        <v>393.68768217392119</v>
      </c>
      <c r="K47" s="2">
        <f>TREND(Calibration!$A$2:$A$4,Calibration!$C$2:$C$4,E47)</f>
        <v>1066.920903948381</v>
      </c>
      <c r="L47" s="2">
        <f>TREND(Calibration!$A$2:$A$4,Calibration!$D$2:$D$4,G47)</f>
        <v>584.34453259626923</v>
      </c>
    </row>
    <row r="48" spans="1:12" x14ac:dyDescent="0.25">
      <c r="A48">
        <v>230099</v>
      </c>
      <c r="B48">
        <v>14.38399982</v>
      </c>
      <c r="C48">
        <v>0.59509999000000002</v>
      </c>
      <c r="D48">
        <v>859.78497314000003</v>
      </c>
      <c r="E48">
        <v>2.7904000299999998</v>
      </c>
      <c r="F48">
        <v>9.9000003020963209E+37</v>
      </c>
      <c r="G48">
        <v>1.5450999700000001</v>
      </c>
      <c r="H48">
        <v>1176.7569580100001</v>
      </c>
      <c r="J48" s="2">
        <f>TREND(Calibration!$A$2:$A$4,Calibration!$B$2:$B$4,C48)</f>
        <v>388.9934143345713</v>
      </c>
      <c r="K48" s="2">
        <f>TREND(Calibration!$A$2:$A$4,Calibration!$C$2:$C$4,E48)</f>
        <v>1105.041823765629</v>
      </c>
      <c r="L48" s="2">
        <f>TREND(Calibration!$A$2:$A$4,Calibration!$D$2:$D$4,G48)</f>
        <v>585.70905459215896</v>
      </c>
    </row>
    <row r="49" spans="1:12" x14ac:dyDescent="0.25">
      <c r="A49">
        <v>235099</v>
      </c>
      <c r="B49">
        <v>14.397000309999999</v>
      </c>
      <c r="C49">
        <v>0.59399997999999998</v>
      </c>
      <c r="D49">
        <v>799.47900390999996</v>
      </c>
      <c r="E49">
        <v>2.5926999999999998</v>
      </c>
      <c r="F49">
        <v>9.9000003020963209E+37</v>
      </c>
      <c r="G49">
        <v>1.54340005</v>
      </c>
      <c r="H49">
        <v>1255.86096191</v>
      </c>
      <c r="J49" s="2">
        <f>TREND(Calibration!$A$2:$A$4,Calibration!$B$2:$B$4,C49)</f>
        <v>388.31397554883767</v>
      </c>
      <c r="K49" s="2">
        <f>TREND(Calibration!$A$2:$A$4,Calibration!$C$2:$C$4,E49)</f>
        <v>1025.2904861052698</v>
      </c>
      <c r="L49" s="2">
        <f>TREND(Calibration!$A$2:$A$4,Calibration!$D$2:$D$4,G49)</f>
        <v>585.00614144764074</v>
      </c>
    </row>
    <row r="50" spans="1:12" x14ac:dyDescent="0.25">
      <c r="A50">
        <v>240099</v>
      </c>
      <c r="B50">
        <v>14.352999690000001</v>
      </c>
      <c r="C50">
        <v>0.58270001000000005</v>
      </c>
      <c r="D50">
        <v>1093.6779785199999</v>
      </c>
      <c r="E50">
        <v>2.6187000299999998</v>
      </c>
      <c r="F50">
        <v>9.9000003020963209E+37</v>
      </c>
      <c r="G50">
        <v>1.5385999699999999</v>
      </c>
      <c r="H50">
        <v>9.9000003020963209E+37</v>
      </c>
      <c r="J50" s="2">
        <f>TREND(Calibration!$A$2:$A$4,Calibration!$B$2:$B$4,C50)</f>
        <v>381.33436818560818</v>
      </c>
      <c r="K50" s="2">
        <f>TREND(Calibration!$A$2:$A$4,Calibration!$C$2:$C$4,E50)</f>
        <v>1035.7787858374927</v>
      </c>
      <c r="L50" s="2">
        <f>TREND(Calibration!$A$2:$A$4,Calibration!$D$2:$D$4,G50)</f>
        <v>583.02131902850408</v>
      </c>
    </row>
    <row r="51" spans="1:12" x14ac:dyDescent="0.25">
      <c r="A51">
        <v>245099</v>
      </c>
      <c r="B51">
        <v>14.35999966</v>
      </c>
      <c r="C51">
        <v>0.57889997999999998</v>
      </c>
      <c r="D51">
        <v>642.99499512</v>
      </c>
      <c r="E51">
        <v>2.77959991</v>
      </c>
      <c r="F51">
        <v>9.9000003020963209E+37</v>
      </c>
      <c r="G51">
        <v>1.5461000199999999</v>
      </c>
      <c r="H51">
        <v>9.9000003020963209E+37</v>
      </c>
      <c r="J51" s="2">
        <f>TREND(Calibration!$A$2:$A$4,Calibration!$B$2:$B$4,C51)</f>
        <v>378.98721882428299</v>
      </c>
      <c r="K51" s="2">
        <f>TREND(Calibration!$A$2:$A$4,Calibration!$C$2:$C$4,E51)</f>
        <v>1100.6851020347706</v>
      </c>
      <c r="L51" s="2">
        <f>TREND(Calibration!$A$2:$A$4,Calibration!$D$2:$D$4,G51)</f>
        <v>586.12257304607169</v>
      </c>
    </row>
    <row r="52" spans="1:12" x14ac:dyDescent="0.25">
      <c r="A52">
        <v>250103</v>
      </c>
      <c r="B52">
        <v>14.42099953</v>
      </c>
      <c r="C52">
        <v>0.58649998999999997</v>
      </c>
      <c r="D52">
        <v>292.82299805000002</v>
      </c>
      <c r="E52">
        <v>2.6149001100000002</v>
      </c>
      <c r="F52">
        <v>9.9000003020963209E+37</v>
      </c>
      <c r="G52">
        <v>1.54830003</v>
      </c>
      <c r="H52">
        <v>1233.13793945</v>
      </c>
      <c r="J52" s="2">
        <f>TREND(Calibration!$A$2:$A$4,Calibration!$B$2:$B$4,C52)</f>
        <v>383.68148666363282</v>
      </c>
      <c r="K52" s="2">
        <f>TREND(Calibration!$A$2:$A$4,Calibration!$C$2:$C$4,E52)</f>
        <v>1034.2459145324033</v>
      </c>
      <c r="L52" s="2">
        <f>TREND(Calibration!$A$2:$A$4,Calibration!$D$2:$D$4,G52)</f>
        <v>587.03227229490199</v>
      </c>
    </row>
    <row r="53" spans="1:12" x14ac:dyDescent="0.25">
      <c r="A53">
        <v>255100</v>
      </c>
      <c r="B53">
        <v>14.36299992</v>
      </c>
      <c r="C53">
        <v>0.58270001000000005</v>
      </c>
      <c r="D53">
        <v>1184.6340332</v>
      </c>
      <c r="E53">
        <v>2.7342</v>
      </c>
      <c r="F53">
        <v>9.9000003020963209E+37</v>
      </c>
      <c r="G53">
        <v>1.5618000000000001</v>
      </c>
      <c r="H53">
        <v>9.9000003020963209E+37</v>
      </c>
      <c r="J53" s="2">
        <f>TREND(Calibration!$A$2:$A$4,Calibration!$B$2:$B$4,C53)</f>
        <v>381.33436818560818</v>
      </c>
      <c r="K53" s="2">
        <f>TREND(Calibration!$A$2:$A$4,Calibration!$C$2:$C$4,E53)</f>
        <v>1082.3709745550736</v>
      </c>
      <c r="L53" s="2">
        <f>TREND(Calibration!$A$2:$A$4,Calibration!$D$2:$D$4,G53)</f>
        <v>592.61447990679028</v>
      </c>
    </row>
    <row r="54" spans="1:12" x14ac:dyDescent="0.25">
      <c r="A54">
        <v>260123</v>
      </c>
      <c r="B54">
        <v>14.428000450000001</v>
      </c>
      <c r="C54">
        <v>0.57730000999999997</v>
      </c>
      <c r="D54">
        <v>581.83099364999998</v>
      </c>
      <c r="E54">
        <v>2.7040000000000002</v>
      </c>
      <c r="F54">
        <v>9.9000003020963209E+37</v>
      </c>
      <c r="G54">
        <v>1.55209994</v>
      </c>
      <c r="H54">
        <v>9.9000003020963209E+37</v>
      </c>
      <c r="J54" s="2">
        <f>TREND(Calibration!$A$2:$A$4,Calibration!$B$2:$B$4,C54)</f>
        <v>377.99897174106536</v>
      </c>
      <c r="K54" s="2">
        <f>TREND(Calibration!$A$2:$A$4,Calibration!$C$2:$C$4,E54)</f>
        <v>1070.1884250767409</v>
      </c>
      <c r="L54" s="2">
        <f>TREND(Calibration!$A$2:$A$4,Calibration!$D$2:$D$4,G54)</f>
        <v>588.60352664039237</v>
      </c>
    </row>
    <row r="55" spans="1:12" x14ac:dyDescent="0.25">
      <c r="A55">
        <v>265099</v>
      </c>
      <c r="B55">
        <v>14.430999760000001</v>
      </c>
      <c r="C55">
        <v>0.57779997999999999</v>
      </c>
      <c r="D55">
        <v>1023.70800781</v>
      </c>
      <c r="E55">
        <v>2.65159988</v>
      </c>
      <c r="F55">
        <v>1096.4160156200001</v>
      </c>
      <c r="G55">
        <v>1.56229997</v>
      </c>
      <c r="H55">
        <v>9.9000003020963209E+37</v>
      </c>
      <c r="J55" s="2">
        <f>TREND(Calibration!$A$2:$A$4,Calibration!$B$2:$B$4,C55)</f>
        <v>378.30778621520949</v>
      </c>
      <c r="K55" s="2">
        <f>TREND(Calibration!$A$2:$A$4,Calibration!$C$2:$C$4,E55)</f>
        <v>1049.0504431373181</v>
      </c>
      <c r="L55" s="2">
        <f>TREND(Calibration!$A$2:$A$4,Calibration!$D$2:$D$4,G55)</f>
        <v>592.82121639136881</v>
      </c>
    </row>
    <row r="56" spans="1:12" x14ac:dyDescent="0.25">
      <c r="A56">
        <v>270099</v>
      </c>
      <c r="B56">
        <v>14.399000170000001</v>
      </c>
      <c r="C56">
        <v>0.57950002</v>
      </c>
      <c r="D56">
        <v>797.32598876999998</v>
      </c>
      <c r="E56">
        <v>2.88870001</v>
      </c>
      <c r="F56">
        <v>1114.0909423799999</v>
      </c>
      <c r="G56">
        <v>1.56289995</v>
      </c>
      <c r="H56">
        <v>1289.43005371</v>
      </c>
      <c r="J56" s="2">
        <f>TREND(Calibration!$A$2:$A$4,Calibration!$B$2:$B$4,C56)</f>
        <v>379.35784313587254</v>
      </c>
      <c r="K56" s="2">
        <f>TREND(Calibration!$A$2:$A$4,Calibration!$C$2:$C$4,E56)</f>
        <v>1144.6956108540103</v>
      </c>
      <c r="L56" s="2">
        <f>TREND(Calibration!$A$2:$A$4,Calibration!$D$2:$D$4,G56)</f>
        <v>593.06930678882748</v>
      </c>
    </row>
    <row r="57" spans="1:12" x14ac:dyDescent="0.25">
      <c r="A57">
        <v>275110</v>
      </c>
      <c r="B57">
        <v>14.430999760000001</v>
      </c>
      <c r="C57">
        <v>0.59030002000000004</v>
      </c>
      <c r="D57">
        <v>738.40301513999998</v>
      </c>
      <c r="E57">
        <v>2.62840009</v>
      </c>
      <c r="F57">
        <v>9.9000003020963209E+37</v>
      </c>
      <c r="G57">
        <v>1.56830001</v>
      </c>
      <c r="H57">
        <v>9.9000003020963209E+37</v>
      </c>
      <c r="J57" s="2">
        <f>TREND(Calibration!$A$2:$A$4,Calibration!$B$2:$B$4,C57)</f>
        <v>386.02863602495802</v>
      </c>
      <c r="K57" s="2">
        <f>TREND(Calibration!$A$2:$A$4,Calibration!$C$2:$C$4,E57)</f>
        <v>1039.6917481187113</v>
      </c>
      <c r="L57" s="2">
        <f>TREND(Calibration!$A$2:$A$4,Calibration!$D$2:$D$4,G57)</f>
        <v>595.30221960542292</v>
      </c>
    </row>
    <row r="58" spans="1:12" x14ac:dyDescent="0.25">
      <c r="A58">
        <v>280133</v>
      </c>
      <c r="B58">
        <v>14.446999549999999</v>
      </c>
      <c r="C58">
        <v>0.58969998000000001</v>
      </c>
      <c r="D58">
        <v>993.08801270000004</v>
      </c>
      <c r="E58">
        <v>2.8671000000000002</v>
      </c>
      <c r="F58">
        <v>9.9000003020963209E+37</v>
      </c>
      <c r="G58">
        <v>1.5704</v>
      </c>
      <c r="H58">
        <v>1261.01501465</v>
      </c>
      <c r="J58" s="2">
        <f>TREND(Calibration!$A$2:$A$4,Calibration!$B$2:$B$4,C58)</f>
        <v>385.65801171336847</v>
      </c>
      <c r="K58" s="2">
        <f>TREND(Calibration!$A$2:$A$4,Calibration!$C$2:$C$4,E58)</f>
        <v>1135.9822601732992</v>
      </c>
      <c r="L58" s="2">
        <f>TREND(Calibration!$A$2:$A$4,Calibration!$D$2:$D$4,G58)</f>
        <v>596.1705608063952</v>
      </c>
    </row>
    <row r="59" spans="1:12" x14ac:dyDescent="0.25">
      <c r="A59">
        <v>285099</v>
      </c>
      <c r="B59">
        <v>14.428000450000001</v>
      </c>
      <c r="C59">
        <v>0.59780001999999999</v>
      </c>
      <c r="D59">
        <v>843.17797852000001</v>
      </c>
      <c r="E59">
        <v>2.6542999699999998</v>
      </c>
      <c r="F59">
        <v>9.9000003020963209E+37</v>
      </c>
      <c r="G59">
        <v>1.56400001</v>
      </c>
      <c r="H59">
        <v>1319.3850097699999</v>
      </c>
      <c r="J59" s="2">
        <f>TREND(Calibration!$A$2:$A$4,Calibration!$B$2:$B$4,C59)</f>
        <v>390.66113108682293</v>
      </c>
      <c r="K59" s="2">
        <f>TREND(Calibration!$A$2:$A$4,Calibration!$C$2:$C$4,E59)</f>
        <v>1050.1396477737733</v>
      </c>
      <c r="L59" s="2">
        <f>TREND(Calibration!$A$2:$A$4,Calibration!$D$2:$D$4,G59)</f>
        <v>593.52417915562046</v>
      </c>
    </row>
    <row r="60" spans="1:12" x14ac:dyDescent="0.25">
      <c r="A60">
        <v>290100</v>
      </c>
      <c r="B60">
        <v>14.440999980000001</v>
      </c>
      <c r="C60">
        <v>0.60000001999999997</v>
      </c>
      <c r="D60">
        <v>736.52899170000001</v>
      </c>
      <c r="E60">
        <v>2.3594000300000002</v>
      </c>
      <c r="F60">
        <v>9.9000003020963209E+37</v>
      </c>
      <c r="G60">
        <v>1.55910003</v>
      </c>
      <c r="H60">
        <v>9.9000003020963209E+37</v>
      </c>
      <c r="J60" s="2">
        <f>TREND(Calibration!$A$2:$A$4,Calibration!$B$2:$B$4,C60)</f>
        <v>392.01999630496994</v>
      </c>
      <c r="K60" s="2">
        <f>TREND(Calibration!$A$2:$A$4,Calibration!$C$2:$C$4,E60)</f>
        <v>931.17828650863009</v>
      </c>
      <c r="L60" s="2">
        <f>TREND(Calibration!$A$2:$A$4,Calibration!$D$2:$D$4,G60)</f>
        <v>591.49804830835933</v>
      </c>
    </row>
    <row r="61" spans="1:12" x14ac:dyDescent="0.25">
      <c r="A61">
        <v>295099</v>
      </c>
      <c r="B61">
        <v>14.385999679999999</v>
      </c>
      <c r="C61">
        <v>0.59939998000000005</v>
      </c>
      <c r="D61">
        <v>1227.2910156200001</v>
      </c>
      <c r="E61">
        <v>2.3480999499999999</v>
      </c>
      <c r="F61">
        <v>9.9000003020963209E+37</v>
      </c>
      <c r="G61">
        <v>1.55260003</v>
      </c>
      <c r="H61">
        <v>9.9000003020963209E+37</v>
      </c>
      <c r="J61" s="2">
        <f>TREND(Calibration!$A$2:$A$4,Calibration!$B$2:$B$4,C61)</f>
        <v>391.6493719933805</v>
      </c>
      <c r="K61" s="2">
        <f>TREND(Calibration!$A$2:$A$4,Calibration!$C$2:$C$4,E61)</f>
        <v>926.61988307455317</v>
      </c>
      <c r="L61" s="2">
        <f>TREND(Calibration!$A$2:$A$4,Calibration!$D$2:$D$4,G61)</f>
        <v>588.81031274470445</v>
      </c>
    </row>
    <row r="62" spans="1:12" x14ac:dyDescent="0.25">
      <c r="A62">
        <v>300100</v>
      </c>
      <c r="B62">
        <v>14.414999959999999</v>
      </c>
      <c r="C62">
        <v>0.61290001999999999</v>
      </c>
      <c r="D62">
        <v>547.64898682</v>
      </c>
      <c r="E62">
        <v>2.6526999500000001</v>
      </c>
      <c r="F62">
        <v>9.9000003020963209E+37</v>
      </c>
      <c r="G62">
        <v>1.5391000500000001</v>
      </c>
      <c r="H62">
        <v>9.9000003020963209E+37</v>
      </c>
      <c r="J62" s="2">
        <f>TREND(Calibration!$A$2:$A$4,Calibration!$B$2:$B$4,C62)</f>
        <v>399.98788781137762</v>
      </c>
      <c r="K62" s="2">
        <f>TREND(Calibration!$A$2:$A$4,Calibration!$C$2:$C$4,E62)</f>
        <v>1049.4942066209151</v>
      </c>
      <c r="L62" s="2">
        <f>TREND(Calibration!$A$2:$A$4,Calibration!$D$2:$D$4,G62)</f>
        <v>583.22810099783828</v>
      </c>
    </row>
    <row r="63" spans="1:12" x14ac:dyDescent="0.25">
      <c r="A63">
        <v>305099</v>
      </c>
      <c r="B63">
        <v>14.42500019</v>
      </c>
      <c r="C63">
        <v>0.61830001999999995</v>
      </c>
      <c r="D63">
        <v>561.10400390999996</v>
      </c>
      <c r="E63">
        <v>2.4911999699999998</v>
      </c>
      <c r="F63">
        <v>9.9000003020963209E+37</v>
      </c>
      <c r="G63">
        <v>1.5456000599999999</v>
      </c>
      <c r="H63">
        <v>9.9000003020963209E+37</v>
      </c>
      <c r="J63" s="2">
        <f>TREND(Calibration!$A$2:$A$4,Calibration!$B$2:$B$4,C63)</f>
        <v>403.32328425592033</v>
      </c>
      <c r="K63" s="2">
        <f>TREND(Calibration!$A$2:$A$4,Calibration!$C$2:$C$4,E63)</f>
        <v>984.34581267721524</v>
      </c>
      <c r="L63" s="2">
        <f>TREND(Calibration!$A$2:$A$4,Calibration!$D$2:$D$4,G63)</f>
        <v>585.91584069647092</v>
      </c>
    </row>
    <row r="64" spans="1:12" x14ac:dyDescent="0.25">
      <c r="A64">
        <v>310100</v>
      </c>
      <c r="B64">
        <v>14.489999770000001</v>
      </c>
      <c r="C64">
        <v>0.61890000000000001</v>
      </c>
      <c r="D64">
        <v>524.81896973000005</v>
      </c>
      <c r="E64">
        <v>2.63919997</v>
      </c>
      <c r="F64">
        <v>1248.97302246</v>
      </c>
      <c r="G64">
        <v>1.56449997</v>
      </c>
      <c r="H64">
        <v>1251.29504395</v>
      </c>
      <c r="J64" s="2">
        <f>TREND(Calibration!$A$2:$A$4,Calibration!$B$2:$B$4,C64)</f>
        <v>403.69387150754943</v>
      </c>
      <c r="K64" s="2">
        <f>TREND(Calibration!$A$2:$A$4,Calibration!$C$2:$C$4,E64)</f>
        <v>1044.048373034607</v>
      </c>
      <c r="L64" s="2">
        <f>TREND(Calibration!$A$2:$A$4,Calibration!$D$2:$D$4,G64)</f>
        <v>593.73091150522123</v>
      </c>
    </row>
    <row r="65" spans="1:12" x14ac:dyDescent="0.25">
      <c r="A65">
        <v>315099</v>
      </c>
      <c r="B65">
        <v>14.46700001</v>
      </c>
      <c r="C65">
        <v>0.62480002999999995</v>
      </c>
      <c r="D65">
        <v>681.51599121000004</v>
      </c>
      <c r="E65">
        <v>2.5144000100000001</v>
      </c>
      <c r="F65">
        <v>9.9000003020963209E+37</v>
      </c>
      <c r="G65">
        <v>1.55799997</v>
      </c>
      <c r="H65">
        <v>1297.20800781</v>
      </c>
      <c r="J65" s="2">
        <f>TREND(Calibration!$A$2:$A$4,Calibration!$B$2:$B$4,C65)</f>
        <v>407.33811948619672</v>
      </c>
      <c r="K65" s="2">
        <f>TREND(Calibration!$A$2:$A$4,Calibration!$C$2:$C$4,E65)</f>
        <v>993.70460854474175</v>
      </c>
      <c r="L65" s="2">
        <f>TREND(Calibration!$A$2:$A$4,Calibration!$D$2:$D$4,G65)</f>
        <v>591.04317594156635</v>
      </c>
    </row>
    <row r="66" spans="1:12" x14ac:dyDescent="0.25">
      <c r="A66">
        <v>320099</v>
      </c>
      <c r="B66">
        <v>14.446999549999999</v>
      </c>
      <c r="C66">
        <v>0.62970000999999998</v>
      </c>
      <c r="D66">
        <v>989.56402588000003</v>
      </c>
      <c r="E66">
        <v>2.78340006</v>
      </c>
      <c r="F66">
        <v>9.9000003020963209E+37</v>
      </c>
      <c r="G66">
        <v>1.5532000100000001</v>
      </c>
      <c r="H66">
        <v>9.9000003020963209E+37</v>
      </c>
      <c r="J66" s="2">
        <f>TREND(Calibration!$A$2:$A$4,Calibration!$B$2:$B$4,C66)</f>
        <v>410.36467057329497</v>
      </c>
      <c r="K66" s="2">
        <f>TREND(Calibration!$A$2:$A$4,Calibration!$C$2:$C$4,E66)</f>
        <v>1102.2180661208661</v>
      </c>
      <c r="L66" s="2">
        <f>TREND(Calibration!$A$2:$A$4,Calibration!$D$2:$D$4,G66)</f>
        <v>589.05840314216312</v>
      </c>
    </row>
    <row r="67" spans="1:12" x14ac:dyDescent="0.25">
      <c r="A67">
        <v>325101</v>
      </c>
      <c r="B67">
        <v>14.42099953</v>
      </c>
      <c r="C67">
        <v>0.61019999000000003</v>
      </c>
      <c r="D67">
        <v>1354.0379638700001</v>
      </c>
      <c r="E67">
        <v>2.44260001</v>
      </c>
      <c r="F67">
        <v>1218.9389648399999</v>
      </c>
      <c r="G67">
        <v>1.5607000600000001</v>
      </c>
      <c r="H67">
        <v>9.9000003020963209E+37</v>
      </c>
      <c r="J67" s="2">
        <f>TREND(Calibration!$A$2:$A$4,Calibration!$B$2:$B$4,C67)</f>
        <v>398.32017105912604</v>
      </c>
      <c r="K67" s="2">
        <f>TREND(Calibration!$A$2:$A$4,Calibration!$C$2:$C$4,E67)</f>
        <v>964.74079885784488</v>
      </c>
      <c r="L67" s="2">
        <f>TREND(Calibration!$A$2:$A$4,Calibration!$D$2:$D$4,G67)</f>
        <v>592.15965715973084</v>
      </c>
    </row>
    <row r="68" spans="1:12" x14ac:dyDescent="0.25">
      <c r="A68">
        <v>330110</v>
      </c>
      <c r="B68">
        <v>14.434000019999999</v>
      </c>
      <c r="C68">
        <v>0.60750002000000003</v>
      </c>
      <c r="D68">
        <v>617.51202393000005</v>
      </c>
      <c r="E68">
        <v>2.1989998800000001</v>
      </c>
      <c r="F68">
        <v>9.9000003020963209E+37</v>
      </c>
      <c r="G68">
        <v>1.5834000100000001</v>
      </c>
      <c r="H68">
        <v>1070.1569824200001</v>
      </c>
      <c r="J68" s="2">
        <f>TREND(Calibration!$A$2:$A$4,Calibration!$B$2:$B$4,C68)</f>
        <v>396.65249136683491</v>
      </c>
      <c r="K68" s="2">
        <f>TREND(Calibration!$A$2:$A$4,Calibration!$C$2:$C$4,E68)</f>
        <v>866.4735592335644</v>
      </c>
      <c r="L68" s="2">
        <f>TREND(Calibration!$A$2:$A$4,Calibration!$D$2:$D$4,G68)</f>
        <v>601.54603606868272</v>
      </c>
    </row>
    <row r="69" spans="1:12" x14ac:dyDescent="0.25">
      <c r="A69">
        <v>335101</v>
      </c>
      <c r="B69">
        <v>14.352999690000001</v>
      </c>
      <c r="C69">
        <v>0.60589999000000005</v>
      </c>
      <c r="D69">
        <v>1265.4830322299999</v>
      </c>
      <c r="E69">
        <v>2.14129996</v>
      </c>
      <c r="F69">
        <v>765.16998291000004</v>
      </c>
      <c r="G69">
        <v>1.5877000100000001</v>
      </c>
      <c r="H69">
        <v>9.9000003020963209E+37</v>
      </c>
      <c r="J69" s="2">
        <f>TREND(Calibration!$A$2:$A$4,Calibration!$B$2:$B$4,C69)</f>
        <v>395.66420722365683</v>
      </c>
      <c r="K69" s="2">
        <f>TREND(Calibration!$A$2:$A$4,Calibration!$C$2:$C$4,E69)</f>
        <v>843.19766087939763</v>
      </c>
      <c r="L69" s="2">
        <f>TREND(Calibration!$A$2:$A$4,Calibration!$D$2:$D$4,G69)</f>
        <v>603.32407651848519</v>
      </c>
    </row>
    <row r="70" spans="1:12" x14ac:dyDescent="0.25">
      <c r="A70">
        <v>340117</v>
      </c>
      <c r="B70">
        <v>14.414999959999999</v>
      </c>
      <c r="C70">
        <v>0.59780001999999999</v>
      </c>
      <c r="D70">
        <v>694.39501953000001</v>
      </c>
      <c r="E70">
        <v>2.1217999500000002</v>
      </c>
      <c r="F70">
        <v>951.11798095999995</v>
      </c>
      <c r="G70">
        <v>1.58389997</v>
      </c>
      <c r="H70">
        <v>1178.2580566399999</v>
      </c>
      <c r="J70" s="2">
        <f>TREND(Calibration!$A$2:$A$4,Calibration!$B$2:$B$4,C70)</f>
        <v>390.66113108682293</v>
      </c>
      <c r="K70" s="2">
        <f>TREND(Calibration!$A$2:$A$4,Calibration!$C$2:$C$4,E70)</f>
        <v>835.33144112267644</v>
      </c>
      <c r="L70" s="2">
        <f>TREND(Calibration!$A$2:$A$4,Calibration!$D$2:$D$4,G70)</f>
        <v>601.75276841828349</v>
      </c>
    </row>
    <row r="71" spans="1:12" x14ac:dyDescent="0.25">
      <c r="A71">
        <v>345101</v>
      </c>
      <c r="B71">
        <v>14.38899994</v>
      </c>
      <c r="C71">
        <v>0.60970002000000001</v>
      </c>
      <c r="D71">
        <v>625.16198729999996</v>
      </c>
      <c r="E71">
        <v>2.08999991</v>
      </c>
      <c r="F71">
        <v>9.9000003020963209E+37</v>
      </c>
      <c r="G71">
        <v>1.5687999699999999</v>
      </c>
      <c r="H71">
        <v>1197.4289550799999</v>
      </c>
      <c r="J71" s="2">
        <f>TREND(Calibration!$A$2:$A$4,Calibration!$B$2:$B$4,C71)</f>
        <v>398.01135658498197</v>
      </c>
      <c r="K71" s="2">
        <f>TREND(Calibration!$A$2:$A$4,Calibration!$C$2:$C$4,E71)</f>
        <v>822.50344242357187</v>
      </c>
      <c r="L71" s="2">
        <f>TREND(Calibration!$A$2:$A$4,Calibration!$D$2:$D$4,G71)</f>
        <v>595.50895195502369</v>
      </c>
    </row>
    <row r="72" spans="1:12" x14ac:dyDescent="0.25">
      <c r="A72">
        <v>350103</v>
      </c>
      <c r="B72">
        <v>14.350000380000001</v>
      </c>
      <c r="C72">
        <v>0.60699999000000004</v>
      </c>
      <c r="D72">
        <v>9.9000003020963209E+37</v>
      </c>
      <c r="E72">
        <v>2.0759000799999998</v>
      </c>
      <c r="F72">
        <v>763.86401366999996</v>
      </c>
      <c r="G72">
        <v>1.5607000600000001</v>
      </c>
      <c r="H72">
        <v>9.9000003020963209E+37</v>
      </c>
      <c r="J72" s="2">
        <f>TREND(Calibration!$A$2:$A$4,Calibration!$B$2:$B$4,C72)</f>
        <v>396.34363983273033</v>
      </c>
      <c r="K72" s="2">
        <f>TREND(Calibration!$A$2:$A$4,Calibration!$C$2:$C$4,E72)</f>
        <v>816.81563193976115</v>
      </c>
      <c r="L72" s="2">
        <f>TREND(Calibration!$A$2:$A$4,Calibration!$D$2:$D$4,G72)</f>
        <v>592.15965715973084</v>
      </c>
    </row>
    <row r="73" spans="1:12" x14ac:dyDescent="0.25">
      <c r="A73">
        <v>355101</v>
      </c>
      <c r="B73">
        <v>14.40799999</v>
      </c>
      <c r="C73">
        <v>0.61189996999999996</v>
      </c>
      <c r="D73">
        <v>425.36801147</v>
      </c>
      <c r="E73">
        <v>2.0624001000000001</v>
      </c>
      <c r="F73">
        <v>9.9000003020963209E+37</v>
      </c>
      <c r="G73">
        <v>1.5687999699999999</v>
      </c>
      <c r="H73">
        <v>1110.3170166</v>
      </c>
      <c r="J73" s="2">
        <f>TREND(Calibration!$A$2:$A$4,Calibration!$B$2:$B$4,C73)</f>
        <v>399.37019091982853</v>
      </c>
      <c r="K73" s="2">
        <f>TREND(Calibration!$A$2:$A$4,Calibration!$C$2:$C$4,E73)</f>
        <v>811.36979835345335</v>
      </c>
      <c r="L73" s="2">
        <f>TREND(Calibration!$A$2:$A$4,Calibration!$D$2:$D$4,G73)</f>
        <v>595.50895195502369</v>
      </c>
    </row>
    <row r="74" spans="1:12" x14ac:dyDescent="0.25">
      <c r="A74">
        <v>360105</v>
      </c>
      <c r="B74">
        <v>14.385999679999999</v>
      </c>
      <c r="C74">
        <v>0.61729997000000003</v>
      </c>
      <c r="D74">
        <v>955.67498779000005</v>
      </c>
      <c r="E74">
        <v>2.09590006</v>
      </c>
      <c r="F74">
        <v>9.9000003020963209E+37</v>
      </c>
      <c r="G74">
        <v>1.5677000299999999</v>
      </c>
      <c r="H74">
        <v>9.9000003020963209E+37</v>
      </c>
      <c r="J74" s="2">
        <f>TREND(Calibration!$A$2:$A$4,Calibration!$B$2:$B$4,C74)</f>
        <v>402.70558736437135</v>
      </c>
      <c r="K74" s="2">
        <f>TREND(Calibration!$A$2:$A$4,Calibration!$C$2:$C$4,E74)</f>
        <v>824.88353743365735</v>
      </c>
      <c r="L74" s="2">
        <f>TREND(Calibration!$A$2:$A$4,Calibration!$D$2:$D$4,G74)</f>
        <v>595.05412920796414</v>
      </c>
    </row>
    <row r="75" spans="1:12" x14ac:dyDescent="0.25">
      <c r="A75">
        <v>365101</v>
      </c>
      <c r="B75">
        <v>14.38899994</v>
      </c>
      <c r="C75">
        <v>0.59939998000000005</v>
      </c>
      <c r="D75">
        <v>1002.46697998</v>
      </c>
      <c r="E75">
        <v>2.3076000200000002</v>
      </c>
      <c r="F75">
        <v>1305.5920410199999</v>
      </c>
      <c r="G75">
        <v>1.5677000299999999</v>
      </c>
      <c r="H75">
        <v>9.9000003020963209E+37</v>
      </c>
      <c r="J75" s="2">
        <f>TREND(Calibration!$A$2:$A$4,Calibration!$B$2:$B$4,C75)</f>
        <v>391.6493719933805</v>
      </c>
      <c r="K75" s="2">
        <f>TREND(Calibration!$A$2:$A$4,Calibration!$C$2:$C$4,E75)</f>
        <v>910.28238634958609</v>
      </c>
      <c r="L75" s="2">
        <f>TREND(Calibration!$A$2:$A$4,Calibration!$D$2:$D$4,G75)</f>
        <v>595.05412920796414</v>
      </c>
    </row>
    <row r="76" spans="1:12" x14ac:dyDescent="0.25">
      <c r="A76">
        <v>370111</v>
      </c>
      <c r="B76">
        <v>14.399000170000001</v>
      </c>
      <c r="C76">
        <v>0.61460000000000004</v>
      </c>
      <c r="D76">
        <v>461.19000244</v>
      </c>
      <c r="E76">
        <v>2.3032998999999998</v>
      </c>
      <c r="F76">
        <v>9.9000003020963209E+37</v>
      </c>
      <c r="G76">
        <v>1.5699000400000001</v>
      </c>
      <c r="H76">
        <v>9.9000003020963209E+37</v>
      </c>
      <c r="J76" s="2">
        <f>TREND(Calibration!$A$2:$A$4,Calibration!$B$2:$B$4,C76)</f>
        <v>401.03790767208022</v>
      </c>
      <c r="K76" s="2">
        <f>TREND(Calibration!$A$2:$A$4,Calibration!$C$2:$C$4,E76)</f>
        <v>908.54773652631548</v>
      </c>
      <c r="L76" s="2">
        <f>TREND(Calibration!$A$2:$A$4,Calibration!$D$2:$D$4,G76)</f>
        <v>595.96382845679443</v>
      </c>
    </row>
    <row r="77" spans="1:12" x14ac:dyDescent="0.25">
      <c r="A77">
        <v>375101</v>
      </c>
      <c r="B77">
        <v>14.430999760000001</v>
      </c>
      <c r="C77">
        <v>0.60110003000000001</v>
      </c>
      <c r="D77">
        <v>782.90002441000001</v>
      </c>
      <c r="E77">
        <v>2.2174000700000001</v>
      </c>
      <c r="F77">
        <v>9.9000003020963209E+37</v>
      </c>
      <c r="G77">
        <v>1.5634000299999999</v>
      </c>
      <c r="H77">
        <v>1104.3100585899999</v>
      </c>
      <c r="J77" s="2">
        <f>TREND(Calibration!$A$2:$A$4,Calibration!$B$2:$B$4,C77)</f>
        <v>392.69943509070356</v>
      </c>
      <c r="K77" s="2">
        <f>TREND(Calibration!$A$2:$A$4,Calibration!$C$2:$C$4,E77)</f>
        <v>873.89611635560823</v>
      </c>
      <c r="L77" s="2">
        <f>TREND(Calibration!$A$2:$A$4,Calibration!$D$2:$D$4,G77)</f>
        <v>593.27608875816168</v>
      </c>
    </row>
    <row r="78" spans="1:12" x14ac:dyDescent="0.25">
      <c r="A78">
        <v>380118</v>
      </c>
      <c r="B78">
        <v>14.440999980000001</v>
      </c>
      <c r="C78">
        <v>0.61019999000000003</v>
      </c>
      <c r="D78">
        <v>740.97302246000004</v>
      </c>
      <c r="E78">
        <v>2.0429999799999998</v>
      </c>
      <c r="F78">
        <v>9.9000003020963209E+37</v>
      </c>
      <c r="G78">
        <v>1.5666999800000001</v>
      </c>
      <c r="H78">
        <v>1209.04394531</v>
      </c>
      <c r="J78" s="2">
        <f>TREND(Calibration!$A$2:$A$4,Calibration!$B$2:$B$4,C78)</f>
        <v>398.32017105912604</v>
      </c>
      <c r="K78" s="2">
        <f>TREND(Calibration!$A$2:$A$4,Calibration!$C$2:$C$4,E78)</f>
        <v>803.54387379101638</v>
      </c>
      <c r="L78" s="2">
        <f>TREND(Calibration!$A$2:$A$4,Calibration!$D$2:$D$4,G78)</f>
        <v>594.64061075405152</v>
      </c>
    </row>
    <row r="79" spans="1:12" x14ac:dyDescent="0.25">
      <c r="A79">
        <v>385102</v>
      </c>
      <c r="B79">
        <v>14.430999760000001</v>
      </c>
      <c r="C79">
        <v>0.60650002999999997</v>
      </c>
      <c r="D79">
        <v>881.81402588000003</v>
      </c>
      <c r="E79">
        <v>2.6645998999999998</v>
      </c>
      <c r="F79">
        <v>9.9000003020963209E+37</v>
      </c>
      <c r="G79">
        <v>1.5542000499999999</v>
      </c>
      <c r="H79">
        <v>9.9000003020963209E+37</v>
      </c>
      <c r="J79" s="2">
        <f>TREND(Calibration!$A$2:$A$4,Calibration!$B$2:$B$4,C79)</f>
        <v>396.03483153524633</v>
      </c>
      <c r="K79" s="2">
        <f>TREND(Calibration!$A$2:$A$4,Calibration!$C$2:$C$4,E79)</f>
        <v>1054.294595020408</v>
      </c>
      <c r="L79" s="2">
        <f>TREND(Calibration!$A$2:$A$4,Calibration!$D$2:$D$4,G79)</f>
        <v>589.47191746109809</v>
      </c>
    </row>
    <row r="80" spans="1:12" x14ac:dyDescent="0.25">
      <c r="A80">
        <v>390104</v>
      </c>
      <c r="B80">
        <v>14.428000450000001</v>
      </c>
      <c r="C80">
        <v>0.60650002999999997</v>
      </c>
      <c r="D80">
        <v>718.96099853999999</v>
      </c>
      <c r="E80">
        <v>2.5241000699999998</v>
      </c>
      <c r="F80">
        <v>9.9000003020963209E+37</v>
      </c>
      <c r="G80">
        <v>1.55209994</v>
      </c>
      <c r="H80">
        <v>1058.5970459</v>
      </c>
      <c r="J80" s="2">
        <f>TREND(Calibration!$A$2:$A$4,Calibration!$B$2:$B$4,C80)</f>
        <v>396.03483153524633</v>
      </c>
      <c r="K80" s="2">
        <f>TREND(Calibration!$A$2:$A$4,Calibration!$C$2:$C$4,E80)</f>
        <v>997.61757082596</v>
      </c>
      <c r="L80" s="2">
        <f>TREND(Calibration!$A$2:$A$4,Calibration!$D$2:$D$4,G80)</f>
        <v>588.60352664039237</v>
      </c>
    </row>
    <row r="81" spans="1:12" x14ac:dyDescent="0.25">
      <c r="A81">
        <v>395102</v>
      </c>
      <c r="B81">
        <v>14.376000400000001</v>
      </c>
      <c r="C81">
        <v>0.59840000000000004</v>
      </c>
      <c r="D81">
        <v>989.20800781000003</v>
      </c>
      <c r="E81">
        <v>2.5381999</v>
      </c>
      <c r="F81">
        <v>9.9000003020963209E+37</v>
      </c>
      <c r="G81">
        <v>1.5596000000000001</v>
      </c>
      <c r="H81">
        <v>1212.8530273399999</v>
      </c>
      <c r="J81" s="2">
        <f>TREND(Calibration!$A$2:$A$4,Calibration!$B$2:$B$4,C81)</f>
        <v>391.03171833845198</v>
      </c>
      <c r="K81" s="2">
        <f>TREND(Calibration!$A$2:$A$4,Calibration!$C$2:$C$4,E81)</f>
        <v>1003.3053813097706</v>
      </c>
      <c r="L81" s="2">
        <f>TREND(Calibration!$A$2:$A$4,Calibration!$D$2:$D$4,G81)</f>
        <v>591.70478479293786</v>
      </c>
    </row>
    <row r="82" spans="1:12" x14ac:dyDescent="0.25">
      <c r="A82">
        <v>400101</v>
      </c>
      <c r="B82">
        <v>14.402000429999999</v>
      </c>
      <c r="C82">
        <v>0.58759998999999996</v>
      </c>
      <c r="D82">
        <v>882.64898682</v>
      </c>
      <c r="E82">
        <v>2.3038001100000001</v>
      </c>
      <c r="F82">
        <v>9.9000003020963209E+37</v>
      </c>
      <c r="G82">
        <v>1.5601999799999999</v>
      </c>
      <c r="H82">
        <v>9.9000003020963209E+37</v>
      </c>
      <c r="J82" s="2">
        <f>TREND(Calibration!$A$2:$A$4,Calibration!$B$2:$B$4,C82)</f>
        <v>384.36091927270638</v>
      </c>
      <c r="K82" s="2">
        <f>TREND(Calibration!$A$2:$A$4,Calibration!$C$2:$C$4,E82)</f>
        <v>908.74951907845332</v>
      </c>
      <c r="L82" s="2">
        <f>TREND(Calibration!$A$2:$A$4,Calibration!$D$2:$D$4,G82)</f>
        <v>591.95287519039653</v>
      </c>
    </row>
    <row r="83" spans="1:12" x14ac:dyDescent="0.25">
      <c r="A83">
        <v>405101</v>
      </c>
      <c r="B83">
        <v>14.40799999</v>
      </c>
      <c r="C83">
        <v>0.59670000999999995</v>
      </c>
      <c r="D83">
        <v>437.15701294000002</v>
      </c>
      <c r="E83">
        <v>2.4275000100000002</v>
      </c>
      <c r="F83">
        <v>9.9000003020963209E+37</v>
      </c>
      <c r="G83">
        <v>1.5563999399999999</v>
      </c>
      <c r="H83">
        <v>976.60998534999999</v>
      </c>
      <c r="J83" s="2">
        <f>TREND(Calibration!$A$2:$A$4,Calibration!$B$2:$B$4,C83)</f>
        <v>389.98169230108931</v>
      </c>
      <c r="K83" s="2">
        <f>TREND(Calibration!$A$2:$A$4,Calibration!$C$2:$C$4,E83)</f>
        <v>958.64952411867853</v>
      </c>
      <c r="L83" s="2">
        <f>TREND(Calibration!$A$2:$A$4,Calibration!$D$2:$D$4,G83)</f>
        <v>590.38156709019484</v>
      </c>
    </row>
    <row r="84" spans="1:12" x14ac:dyDescent="0.25">
      <c r="A84">
        <v>410154</v>
      </c>
      <c r="B84">
        <v>14.385999679999999</v>
      </c>
      <c r="C84">
        <v>0.58859998000000002</v>
      </c>
      <c r="D84">
        <v>854.47302246000004</v>
      </c>
      <c r="E84">
        <v>2.8071000599999998</v>
      </c>
      <c r="F84">
        <v>9.9000003020963209E+37</v>
      </c>
      <c r="G84">
        <v>1.5461000199999999</v>
      </c>
      <c r="H84">
        <v>1075.8549804700001</v>
      </c>
      <c r="J84" s="2">
        <f>TREND(Calibration!$A$2:$A$4,Calibration!$B$2:$B$4,C84)</f>
        <v>384.97857910429497</v>
      </c>
      <c r="K84" s="2">
        <f>TREND(Calibration!$A$2:$A$4,Calibration!$C$2:$C$4,E84)</f>
        <v>1111.7785436916106</v>
      </c>
      <c r="L84" s="2">
        <f>TREND(Calibration!$A$2:$A$4,Calibration!$D$2:$D$4,G84)</f>
        <v>586.12257304607169</v>
      </c>
    </row>
    <row r="85" spans="1:12" x14ac:dyDescent="0.25">
      <c r="A85">
        <v>415102</v>
      </c>
      <c r="B85">
        <v>14.33699989</v>
      </c>
      <c r="C85">
        <v>0.59240000999999998</v>
      </c>
      <c r="D85">
        <v>1020.51599121</v>
      </c>
      <c r="E85">
        <v>2.5532998999999998</v>
      </c>
      <c r="F85">
        <v>9.9000003020963209E+37</v>
      </c>
      <c r="G85">
        <v>1.54779994</v>
      </c>
      <c r="H85">
        <v>9.9000003020963209E+37</v>
      </c>
      <c r="J85" s="2">
        <f>TREND(Calibration!$A$2:$A$4,Calibration!$B$2:$B$4,C85)</f>
        <v>387.3257284656201</v>
      </c>
      <c r="K85" s="2">
        <f>TREND(Calibration!$A$2:$A$4,Calibration!$C$2:$C$4,E85)</f>
        <v>1009.3966560489368</v>
      </c>
      <c r="L85" s="2">
        <f>TREND(Calibration!$A$2:$A$4,Calibration!$D$2:$D$4,G85)</f>
        <v>586.82548619058991</v>
      </c>
    </row>
    <row r="86" spans="1:12" x14ac:dyDescent="0.25">
      <c r="A86">
        <v>420101</v>
      </c>
      <c r="B86">
        <v>14.28800011</v>
      </c>
      <c r="C86">
        <v>0.58380001999999998</v>
      </c>
      <c r="D86">
        <v>910.91601562000005</v>
      </c>
      <c r="E86">
        <v>2.54360008</v>
      </c>
      <c r="F86">
        <v>9.9000003020963209E+37</v>
      </c>
      <c r="G86">
        <v>1.5467</v>
      </c>
      <c r="H86">
        <v>9.9000003020963209E+37</v>
      </c>
      <c r="J86" s="2">
        <f>TREND(Calibration!$A$2:$A$4,Calibration!$B$2:$B$4,C86)</f>
        <v>382.01380697134175</v>
      </c>
      <c r="K86" s="2">
        <f>TREND(Calibration!$A$2:$A$4,Calibration!$C$2:$C$4,E86)</f>
        <v>1005.4837905826814</v>
      </c>
      <c r="L86" s="2">
        <f>TREND(Calibration!$A$2:$A$4,Calibration!$D$2:$D$4,G86)</f>
        <v>586.37066344353047</v>
      </c>
    </row>
    <row r="87" spans="1:12" x14ac:dyDescent="0.25">
      <c r="A87">
        <v>425101</v>
      </c>
      <c r="B87">
        <v>14.28800011</v>
      </c>
      <c r="C87">
        <v>0.58270001000000005</v>
      </c>
      <c r="D87">
        <v>829.83599853999999</v>
      </c>
      <c r="E87">
        <v>2.5673999799999998</v>
      </c>
      <c r="F87">
        <v>9.9000003020963209E+37</v>
      </c>
      <c r="G87">
        <v>1.5467</v>
      </c>
      <c r="H87">
        <v>9.9000003020963209E+37</v>
      </c>
      <c r="J87" s="2">
        <f>TREND(Calibration!$A$2:$A$4,Calibration!$B$2:$B$4,C87)</f>
        <v>381.33436818560818</v>
      </c>
      <c r="K87" s="2">
        <f>TREND(Calibration!$A$2:$A$4,Calibration!$C$2:$C$4,E87)</f>
        <v>1015.0845673816671</v>
      </c>
      <c r="L87" s="2">
        <f>TREND(Calibration!$A$2:$A$4,Calibration!$D$2:$D$4,G87)</f>
        <v>586.37066344353047</v>
      </c>
    </row>
    <row r="88" spans="1:12" x14ac:dyDescent="0.25">
      <c r="A88">
        <v>430101</v>
      </c>
      <c r="B88">
        <v>14.25899982</v>
      </c>
      <c r="C88">
        <v>0.58109999000000001</v>
      </c>
      <c r="D88">
        <v>481.71099853999999</v>
      </c>
      <c r="E88">
        <v>2.5539000000000001</v>
      </c>
      <c r="F88">
        <v>1277.9229736299999</v>
      </c>
      <c r="G88">
        <v>1.55260003</v>
      </c>
      <c r="H88">
        <v>9.9000003020963209E+37</v>
      </c>
      <c r="J88" s="2">
        <f>TREND(Calibration!$A$2:$A$4,Calibration!$B$2:$B$4,C88)</f>
        <v>380.34609021909012</v>
      </c>
      <c r="K88" s="2">
        <f>TREND(Calibration!$A$2:$A$4,Calibration!$C$2:$C$4,E88)</f>
        <v>1009.638733795359</v>
      </c>
      <c r="L88" s="2">
        <f>TREND(Calibration!$A$2:$A$4,Calibration!$D$2:$D$4,G88)</f>
        <v>588.81031274470445</v>
      </c>
    </row>
    <row r="89" spans="1:12" x14ac:dyDescent="0.25">
      <c r="A89">
        <v>435136</v>
      </c>
      <c r="B89">
        <v>14.239999770000001</v>
      </c>
      <c r="C89">
        <v>0.57999997999999997</v>
      </c>
      <c r="D89">
        <v>657.50402831999997</v>
      </c>
      <c r="E89">
        <v>2.2767999200000002</v>
      </c>
      <c r="F89">
        <v>985.53399658000001</v>
      </c>
      <c r="G89">
        <v>1.55260003</v>
      </c>
      <c r="H89">
        <v>9.9000003020963209E+37</v>
      </c>
      <c r="J89" s="2">
        <f>TREND(Calibration!$A$2:$A$4,Calibration!$B$2:$B$4,C89)</f>
        <v>379.66665143335649</v>
      </c>
      <c r="K89" s="2">
        <f>TREND(Calibration!$A$2:$A$4,Calibration!$C$2:$C$4,E89)</f>
        <v>897.85775912483132</v>
      </c>
      <c r="L89" s="2">
        <f>TREND(Calibration!$A$2:$A$4,Calibration!$D$2:$D$4,G89)</f>
        <v>588.81031274470445</v>
      </c>
    </row>
    <row r="90" spans="1:12" x14ac:dyDescent="0.25">
      <c r="A90">
        <v>440101</v>
      </c>
      <c r="B90">
        <v>14.24600029</v>
      </c>
      <c r="C90">
        <v>0.59030002000000004</v>
      </c>
      <c r="D90">
        <v>419.30801392000001</v>
      </c>
      <c r="E90">
        <v>2.4739000799999999</v>
      </c>
      <c r="F90">
        <v>9.9000003020963209E+37</v>
      </c>
      <c r="G90">
        <v>1.5440000300000001</v>
      </c>
      <c r="H90">
        <v>9.9000003020963209E+37</v>
      </c>
      <c r="J90" s="2">
        <f>TREND(Calibration!$A$2:$A$4,Calibration!$B$2:$B$4,C90)</f>
        <v>386.02863602495802</v>
      </c>
      <c r="K90" s="2">
        <f>TREND(Calibration!$A$2:$A$4,Calibration!$C$2:$C$4,E90)</f>
        <v>977.36711181977444</v>
      </c>
      <c r="L90" s="2">
        <f>TREND(Calibration!$A$2:$A$4,Calibration!$D$2:$D$4,G90)</f>
        <v>585.25423184509953</v>
      </c>
    </row>
    <row r="91" spans="1:12" x14ac:dyDescent="0.25">
      <c r="A91">
        <v>445102</v>
      </c>
      <c r="B91">
        <v>14.22999954</v>
      </c>
      <c r="C91">
        <v>0.58759998999999996</v>
      </c>
      <c r="D91">
        <v>782.90600586000005</v>
      </c>
      <c r="E91">
        <v>2.4997999700000002</v>
      </c>
      <c r="F91">
        <v>9.9000003020963209E+37</v>
      </c>
      <c r="G91">
        <v>1.54879999</v>
      </c>
      <c r="H91">
        <v>1216.4969482399999</v>
      </c>
      <c r="J91" s="2">
        <f>TREND(Calibration!$A$2:$A$4,Calibration!$B$2:$B$4,C91)</f>
        <v>384.36091927270638</v>
      </c>
      <c r="K91" s="2">
        <f>TREND(Calibration!$A$2:$A$4,Calibration!$C$2:$C$4,E91)</f>
        <v>987.81501550879352</v>
      </c>
      <c r="L91" s="2">
        <f>TREND(Calibration!$A$2:$A$4,Calibration!$D$2:$D$4,G91)</f>
        <v>587.23900464450276</v>
      </c>
    </row>
    <row r="92" spans="1:12" x14ac:dyDescent="0.25">
      <c r="A92">
        <v>450101</v>
      </c>
      <c r="B92">
        <v>14.20400047</v>
      </c>
      <c r="C92">
        <v>0.58759998999999996</v>
      </c>
      <c r="D92">
        <v>980.14398193</v>
      </c>
      <c r="E92">
        <v>2.26329994</v>
      </c>
      <c r="F92">
        <v>9.9000003020963209E+37</v>
      </c>
      <c r="G92">
        <v>1.5471999599999999</v>
      </c>
      <c r="H92">
        <v>9.9000003020963209E+37</v>
      </c>
      <c r="J92" s="2">
        <f>TREND(Calibration!$A$2:$A$4,Calibration!$B$2:$B$4,C92)</f>
        <v>384.36091927270638</v>
      </c>
      <c r="K92" s="2">
        <f>TREND(Calibration!$A$2:$A$4,Calibration!$C$2:$C$4,E92)</f>
        <v>892.41192553852329</v>
      </c>
      <c r="L92" s="2">
        <f>TREND(Calibration!$A$2:$A$4,Calibration!$D$2:$D$4,G92)</f>
        <v>586.57739579313113</v>
      </c>
    </row>
    <row r="93" spans="1:12" x14ac:dyDescent="0.25">
      <c r="A93">
        <v>455101</v>
      </c>
      <c r="B93">
        <v>14.20100021</v>
      </c>
      <c r="C93">
        <v>0.59130000999999999</v>
      </c>
      <c r="D93">
        <v>347.39401244999999</v>
      </c>
      <c r="E93">
        <v>2.0855999000000001</v>
      </c>
      <c r="F93">
        <v>9.9000003020963209E+37</v>
      </c>
      <c r="G93">
        <v>1.5428999699999999</v>
      </c>
      <c r="H93">
        <v>9.9000003020963209E+37</v>
      </c>
      <c r="J93" s="2">
        <f>TREND(Calibration!$A$2:$A$4,Calibration!$B$2:$B$4,C93)</f>
        <v>386.64629585654654</v>
      </c>
      <c r="K93" s="2">
        <f>TREND(Calibration!$A$2:$A$4,Calibration!$C$2:$C$4,E93)</f>
        <v>820.72849740601691</v>
      </c>
      <c r="L93" s="2">
        <f>TREND(Calibration!$A$2:$A$4,Calibration!$D$2:$D$4,G93)</f>
        <v>584.79935947830654</v>
      </c>
    </row>
    <row r="94" spans="1:12" x14ac:dyDescent="0.25">
      <c r="A94">
        <v>460104</v>
      </c>
      <c r="B94">
        <v>14.20100021</v>
      </c>
      <c r="C94">
        <v>0.59299999000000003</v>
      </c>
      <c r="D94">
        <v>840.15802001999998</v>
      </c>
      <c r="E94">
        <v>2.0009000299999999</v>
      </c>
      <c r="F94">
        <v>9.9000003020963209E+37</v>
      </c>
      <c r="G94">
        <v>1.5397000300000001</v>
      </c>
      <c r="H94">
        <v>9.9000003020963209E+37</v>
      </c>
      <c r="J94" s="2">
        <f>TREND(Calibration!$A$2:$A$4,Calibration!$B$2:$B$4,C94)</f>
        <v>387.69631571724915</v>
      </c>
      <c r="K94" s="2">
        <f>TREND(Calibration!$A$2:$A$4,Calibration!$C$2:$C$4,E94)</f>
        <v>786.56093591319097</v>
      </c>
      <c r="L94" s="2">
        <f>TREND(Calibration!$A$2:$A$4,Calibration!$D$2:$D$4,G94)</f>
        <v>583.47619139529706</v>
      </c>
    </row>
    <row r="95" spans="1:12" x14ac:dyDescent="0.25">
      <c r="A95">
        <v>465101</v>
      </c>
      <c r="B95">
        <v>14.194000239999999</v>
      </c>
      <c r="C95">
        <v>0.57999997999999997</v>
      </c>
      <c r="D95">
        <v>937.57397461000005</v>
      </c>
      <c r="E95">
        <v>2.1898999200000002</v>
      </c>
      <c r="F95">
        <v>1242.8940429700001</v>
      </c>
      <c r="G95">
        <v>1.5402</v>
      </c>
      <c r="H95">
        <v>9.9000003020963209E+37</v>
      </c>
      <c r="J95" s="2">
        <f>TREND(Calibration!$A$2:$A$4,Calibration!$B$2:$B$4,C95)</f>
        <v>379.66665143335649</v>
      </c>
      <c r="K95" s="2">
        <f>TREND(Calibration!$A$2:$A$4,Calibration!$C$2:$C$4,E95)</f>
        <v>862.80267469876821</v>
      </c>
      <c r="L95" s="2">
        <f>TREND(Calibration!$A$2:$A$4,Calibration!$D$2:$D$4,G95)</f>
        <v>583.68292787987559</v>
      </c>
    </row>
    <row r="96" spans="1:12" x14ac:dyDescent="0.25">
      <c r="A96">
        <v>470101</v>
      </c>
      <c r="B96">
        <v>14.239000320000001</v>
      </c>
      <c r="C96">
        <v>0.59189999000000004</v>
      </c>
      <c r="D96">
        <v>413.94198607999999</v>
      </c>
      <c r="E96">
        <v>2.5943999299999998</v>
      </c>
      <c r="F96">
        <v>9.9000003020963209E+37</v>
      </c>
      <c r="G96">
        <v>1.5428999699999999</v>
      </c>
      <c r="H96">
        <v>1049.6999511700001</v>
      </c>
      <c r="J96" s="2">
        <f>TREND(Calibration!$A$2:$A$4,Calibration!$B$2:$B$4,C96)</f>
        <v>387.01688310817565</v>
      </c>
      <c r="K96" s="2">
        <f>TREND(Calibration!$A$2:$A$4,Calibration!$C$2:$C$4,E96)</f>
        <v>1025.9762305203262</v>
      </c>
      <c r="L96" s="2">
        <f>TREND(Calibration!$A$2:$A$4,Calibration!$D$2:$D$4,G96)</f>
        <v>584.79935947830654</v>
      </c>
    </row>
    <row r="97" spans="1:12" x14ac:dyDescent="0.25">
      <c r="A97">
        <v>475102</v>
      </c>
      <c r="B97">
        <v>14.25199986</v>
      </c>
      <c r="C97">
        <v>0.57889997999999998</v>
      </c>
      <c r="D97">
        <v>815.11102295000001</v>
      </c>
      <c r="E97">
        <v>2.5236000999999999</v>
      </c>
      <c r="F97">
        <v>9.9000003020963209E+37</v>
      </c>
      <c r="G97">
        <v>1.5424</v>
      </c>
      <c r="H97">
        <v>9.9000003020963209E+37</v>
      </c>
      <c r="J97" s="2">
        <f>TREND(Calibration!$A$2:$A$4,Calibration!$B$2:$B$4,C97)</f>
        <v>378.98721882428299</v>
      </c>
      <c r="K97" s="2">
        <f>TREND(Calibration!$A$2:$A$4,Calibration!$C$2:$C$4,E97)</f>
        <v>997.4158850887851</v>
      </c>
      <c r="L97" s="2">
        <f>TREND(Calibration!$A$2:$A$4,Calibration!$D$2:$D$4,G97)</f>
        <v>584.59262299372801</v>
      </c>
    </row>
    <row r="98" spans="1:12" x14ac:dyDescent="0.25">
      <c r="A98">
        <v>480101</v>
      </c>
      <c r="B98">
        <v>14.269000050000001</v>
      </c>
      <c r="C98">
        <v>0.59570003000000005</v>
      </c>
      <c r="D98">
        <v>383.55999756</v>
      </c>
      <c r="E98">
        <v>2.7888000000000002</v>
      </c>
      <c r="F98">
        <v>9.9000003020963209E+37</v>
      </c>
      <c r="G98">
        <v>1.5391000500000001</v>
      </c>
      <c r="H98">
        <v>1130.70605469</v>
      </c>
      <c r="J98" s="2">
        <f>TREND(Calibration!$A$2:$A$4,Calibration!$B$2:$B$4,C98)</f>
        <v>389.36403864616085</v>
      </c>
      <c r="K98" s="2">
        <f>TREND(Calibration!$A$2:$A$4,Calibration!$C$2:$C$4,E98)</f>
        <v>1104.3963785788142</v>
      </c>
      <c r="L98" s="2">
        <f>TREND(Calibration!$A$2:$A$4,Calibration!$D$2:$D$4,G98)</f>
        <v>583.22810099783828</v>
      </c>
    </row>
    <row r="99" spans="1:12" x14ac:dyDescent="0.25">
      <c r="A99">
        <v>485100</v>
      </c>
      <c r="B99">
        <v>14.248999599999999</v>
      </c>
      <c r="C99">
        <v>0.57950002</v>
      </c>
      <c r="D99">
        <v>1134.4780273399999</v>
      </c>
      <c r="E99">
        <v>2.3345999700000002</v>
      </c>
      <c r="F99">
        <v>1305.9720459</v>
      </c>
      <c r="G99">
        <v>1.5391000500000001</v>
      </c>
      <c r="H99">
        <v>9.9000003020963209E+37</v>
      </c>
      <c r="J99" s="2">
        <f>TREND(Calibration!$A$2:$A$4,Calibration!$B$2:$B$4,C99)</f>
        <v>379.35784313587254</v>
      </c>
      <c r="K99" s="2">
        <f>TREND(Calibration!$A$2:$A$4,Calibration!$C$2:$C$4,E99)</f>
        <v>921.17404948824537</v>
      </c>
      <c r="L99" s="2">
        <f>TREND(Calibration!$A$2:$A$4,Calibration!$D$2:$D$4,G99)</f>
        <v>583.22810099783828</v>
      </c>
    </row>
    <row r="100" spans="1:12" x14ac:dyDescent="0.25">
      <c r="A100">
        <v>490102</v>
      </c>
      <c r="B100">
        <v>14.239999770000001</v>
      </c>
      <c r="C100">
        <v>0.59570003000000005</v>
      </c>
      <c r="D100">
        <v>675.30798340000001</v>
      </c>
      <c r="E100">
        <v>2.2304000899999998</v>
      </c>
      <c r="F100">
        <v>9.9000003020963209E+37</v>
      </c>
      <c r="G100">
        <v>1.5493999700000001</v>
      </c>
      <c r="H100">
        <v>1302.81799316</v>
      </c>
      <c r="J100" s="2">
        <f>TREND(Calibration!$A$2:$A$4,Calibration!$B$2:$B$4,C100)</f>
        <v>389.36403864616085</v>
      </c>
      <c r="K100" s="2">
        <f>TREND(Calibration!$A$2:$A$4,Calibration!$C$2:$C$4,E100)</f>
        <v>879.14026823869801</v>
      </c>
      <c r="L100" s="2">
        <f>TREND(Calibration!$A$2:$A$4,Calibration!$D$2:$D$4,G100)</f>
        <v>587.48709504196142</v>
      </c>
    </row>
    <row r="101" spans="1:12" x14ac:dyDescent="0.25">
      <c r="A101">
        <v>495099</v>
      </c>
      <c r="B101">
        <v>14.18799973</v>
      </c>
      <c r="C101">
        <v>0.57840002000000001</v>
      </c>
      <c r="D101">
        <v>9.9000003020963209E+37</v>
      </c>
      <c r="E101">
        <v>2.3691999899999998</v>
      </c>
      <c r="F101">
        <v>1214.4890136700001</v>
      </c>
      <c r="G101">
        <v>1.55209994</v>
      </c>
      <c r="H101">
        <v>9.9000003020963209E+37</v>
      </c>
      <c r="J101" s="2">
        <f>TREND(Calibration!$A$2:$A$4,Calibration!$B$2:$B$4,C101)</f>
        <v>378.67841052679898</v>
      </c>
      <c r="K101" s="2">
        <f>TREND(Calibration!$A$2:$A$4,Calibration!$C$2:$C$4,E101)</f>
        <v>935.13154801808957</v>
      </c>
      <c r="L101" s="2">
        <f>TREND(Calibration!$A$2:$A$4,Calibration!$D$2:$D$4,G101)</f>
        <v>588.60352664039237</v>
      </c>
    </row>
    <row r="102" spans="1:12" x14ac:dyDescent="0.25">
      <c r="A102">
        <v>500100</v>
      </c>
      <c r="B102">
        <v>14.22000027</v>
      </c>
      <c r="C102">
        <v>0.58759998999999996</v>
      </c>
      <c r="D102">
        <v>277.20300293000003</v>
      </c>
      <c r="E102">
        <v>2.39720011</v>
      </c>
      <c r="F102">
        <v>9.9000003020963209E+37</v>
      </c>
      <c r="G102">
        <v>1.5450999700000001</v>
      </c>
      <c r="H102">
        <v>1092.9119873</v>
      </c>
      <c r="J102" s="2">
        <f>TREND(Calibration!$A$2:$A$4,Calibration!$B$2:$B$4,C102)</f>
        <v>384.36091927270638</v>
      </c>
      <c r="K102" s="2">
        <f>TREND(Calibration!$A$2:$A$4,Calibration!$C$2:$C$4,E102)</f>
        <v>946.4266754121046</v>
      </c>
      <c r="L102" s="2">
        <f>TREND(Calibration!$A$2:$A$4,Calibration!$D$2:$D$4,G102)</f>
        <v>585.70905459215896</v>
      </c>
    </row>
    <row r="103" spans="1:12" x14ac:dyDescent="0.25">
      <c r="A103">
        <v>505100</v>
      </c>
      <c r="B103">
        <v>14.18799973</v>
      </c>
      <c r="C103">
        <v>0.57620000999999998</v>
      </c>
      <c r="D103">
        <v>879.45898437000005</v>
      </c>
      <c r="E103">
        <v>2.2065999500000002</v>
      </c>
      <c r="F103">
        <v>1296.3800048799999</v>
      </c>
      <c r="G103">
        <v>1.5348000500000001</v>
      </c>
      <c r="H103">
        <v>9.9000003020963209E+37</v>
      </c>
      <c r="J103" s="2">
        <f>TREND(Calibration!$A$2:$A$4,Calibration!$B$2:$B$4,C103)</f>
        <v>377.31953913199186</v>
      </c>
      <c r="K103" s="2">
        <f>TREND(Calibration!$A$2:$A$4,Calibration!$C$2:$C$4,E103)</f>
        <v>869.53939462474966</v>
      </c>
      <c r="L103" s="2">
        <f>TREND(Calibration!$A$2:$A$4,Calibration!$D$2:$D$4,G103)</f>
        <v>581.45006054803594</v>
      </c>
    </row>
    <row r="104" spans="1:12" x14ac:dyDescent="0.25">
      <c r="A104">
        <v>510100</v>
      </c>
      <c r="B104">
        <v>14.239000320000001</v>
      </c>
      <c r="C104">
        <v>0.57139998999999997</v>
      </c>
      <c r="D104">
        <v>498.21301269999998</v>
      </c>
      <c r="E104">
        <v>2.9642999200000002</v>
      </c>
      <c r="F104">
        <v>9.9000003020963209E+37</v>
      </c>
      <c r="G104">
        <v>1.5402</v>
      </c>
      <c r="H104">
        <v>9.9000003020963209E+37</v>
      </c>
      <c r="J104" s="2">
        <f>TREND(Calibration!$A$2:$A$4,Calibration!$B$2:$B$4,C104)</f>
        <v>374.35472993907814</v>
      </c>
      <c r="K104" s="2">
        <f>TREND(Calibration!$A$2:$A$4,Calibration!$C$2:$C$4,E104)</f>
        <v>1175.1922878120401</v>
      </c>
      <c r="L104" s="2">
        <f>TREND(Calibration!$A$2:$A$4,Calibration!$D$2:$D$4,G104)</f>
        <v>583.68292787987559</v>
      </c>
    </row>
    <row r="105" spans="1:12" x14ac:dyDescent="0.25">
      <c r="A105">
        <v>515099</v>
      </c>
      <c r="B105">
        <v>14.27099991</v>
      </c>
      <c r="C105">
        <v>0.58160000999999995</v>
      </c>
      <c r="D105">
        <v>552.77697753999996</v>
      </c>
      <c r="E105">
        <v>3.3029000800000001</v>
      </c>
      <c r="F105">
        <v>9.9000003020963209E+37</v>
      </c>
      <c r="G105">
        <v>1.5391000500000001</v>
      </c>
      <c r="H105">
        <v>9.9000003020963209E+37</v>
      </c>
      <c r="J105" s="2">
        <f>TREND(Calibration!$A$2:$A$4,Calibration!$B$2:$B$4,C105)</f>
        <v>380.65493557653457</v>
      </c>
      <c r="K105" s="2">
        <f>TREND(Calibration!$A$2:$A$4,Calibration!$C$2:$C$4,E105)</f>
        <v>1311.7821289567869</v>
      </c>
      <c r="L105" s="2">
        <f>TREND(Calibration!$A$2:$A$4,Calibration!$D$2:$D$4,G105)</f>
        <v>583.22810099783828</v>
      </c>
    </row>
    <row r="106" spans="1:12" x14ac:dyDescent="0.25">
      <c r="A106">
        <v>520099</v>
      </c>
      <c r="B106">
        <v>14.196999549999999</v>
      </c>
      <c r="C106">
        <v>0.58969998000000001</v>
      </c>
      <c r="D106">
        <v>815.92498779000005</v>
      </c>
      <c r="E106">
        <v>2.5306000700000002</v>
      </c>
      <c r="F106">
        <v>9.9000003020963209E+37</v>
      </c>
      <c r="G106">
        <v>1.54340005</v>
      </c>
      <c r="H106">
        <v>1209.40002441</v>
      </c>
      <c r="J106" s="2">
        <f>TREND(Calibration!$A$2:$A$4,Calibration!$B$2:$B$4,C106)</f>
        <v>385.65801171336847</v>
      </c>
      <c r="K106" s="2">
        <f>TREND(Calibration!$A$2:$A$4,Calibration!$C$2:$C$4,E106)</f>
        <v>1000.2396427335483</v>
      </c>
      <c r="L106" s="2">
        <f>TREND(Calibration!$A$2:$A$4,Calibration!$D$2:$D$4,G106)</f>
        <v>585.00614144764074</v>
      </c>
    </row>
    <row r="107" spans="1:12" x14ac:dyDescent="0.25">
      <c r="A107">
        <v>525099</v>
      </c>
      <c r="B107">
        <v>14.178000450000001</v>
      </c>
      <c r="C107">
        <v>0.58810001999999995</v>
      </c>
      <c r="D107">
        <v>879.42297363</v>
      </c>
      <c r="E107">
        <v>2.5917000799999999</v>
      </c>
      <c r="F107">
        <v>9.9000003020963209E+37</v>
      </c>
      <c r="G107">
        <v>1.5461000199999999</v>
      </c>
      <c r="H107">
        <v>1274.3470459</v>
      </c>
      <c r="J107" s="2">
        <f>TREND(Calibration!$A$2:$A$4,Calibration!$B$2:$B$4,C107)</f>
        <v>384.6697708068109</v>
      </c>
      <c r="K107" s="2">
        <f>TREND(Calibration!$A$2:$A$4,Calibration!$C$2:$C$4,E107)</f>
        <v>1024.8871226988335</v>
      </c>
      <c r="L107" s="2">
        <f>TREND(Calibration!$A$2:$A$4,Calibration!$D$2:$D$4,G107)</f>
        <v>586.12257304607169</v>
      </c>
    </row>
    <row r="108" spans="1:12" x14ac:dyDescent="0.25">
      <c r="A108">
        <v>530100</v>
      </c>
      <c r="B108">
        <v>14.15799999</v>
      </c>
      <c r="C108">
        <v>0.59030002000000004</v>
      </c>
      <c r="D108">
        <v>691.76098633000004</v>
      </c>
      <c r="E108">
        <v>2.8961999399999998</v>
      </c>
      <c r="F108">
        <v>9.9000003020963209E+37</v>
      </c>
      <c r="G108">
        <v>1.5509999999999999</v>
      </c>
      <c r="H108">
        <v>9.9000003020963209E+37</v>
      </c>
      <c r="J108" s="2">
        <f>TREND(Calibration!$A$2:$A$4,Calibration!$B$2:$B$4,C108)</f>
        <v>386.02863602495802</v>
      </c>
      <c r="K108" s="2">
        <f>TREND(Calibration!$A$2:$A$4,Calibration!$C$2:$C$4,E108)</f>
        <v>1147.7210502019914</v>
      </c>
      <c r="L108" s="2">
        <f>TREND(Calibration!$A$2:$A$4,Calibration!$D$2:$D$4,G108)</f>
        <v>588.14870389333294</v>
      </c>
    </row>
    <row r="109" spans="1:12" x14ac:dyDescent="0.25">
      <c r="A109">
        <v>535100</v>
      </c>
      <c r="B109">
        <v>14.11600018</v>
      </c>
      <c r="C109">
        <v>0.58429998000000005</v>
      </c>
      <c r="D109">
        <v>1009.19299316</v>
      </c>
      <c r="E109">
        <v>2.5431001200000001</v>
      </c>
      <c r="F109">
        <v>9.9000003020963209E+37</v>
      </c>
      <c r="G109">
        <v>1.54449999</v>
      </c>
      <c r="H109">
        <v>9.9000003020963209E+37</v>
      </c>
      <c r="J109" s="2">
        <f>TREND(Calibration!$A$2:$A$4,Calibration!$B$2:$B$4,C109)</f>
        <v>382.32261526882576</v>
      </c>
      <c r="K109" s="2">
        <f>TREND(Calibration!$A$2:$A$4,Calibration!$C$2:$C$4,E109)</f>
        <v>1005.2821088794633</v>
      </c>
      <c r="L109" s="2">
        <f>TREND(Calibration!$A$2:$A$4,Calibration!$D$2:$D$4,G109)</f>
        <v>585.4609641947003</v>
      </c>
    </row>
    <row r="110" spans="1:12" x14ac:dyDescent="0.25">
      <c r="A110">
        <v>540099</v>
      </c>
      <c r="B110">
        <v>14.125</v>
      </c>
      <c r="C110">
        <v>0.57080001000000002</v>
      </c>
      <c r="D110">
        <v>628.26898193</v>
      </c>
      <c r="E110">
        <v>2.2535998799999999</v>
      </c>
      <c r="F110">
        <v>9.9000003020963209E+37</v>
      </c>
      <c r="G110">
        <v>1.5450999700000001</v>
      </c>
      <c r="H110">
        <v>9.9000003020963209E+37</v>
      </c>
      <c r="J110" s="2">
        <f>TREND(Calibration!$A$2:$A$4,Calibration!$B$2:$B$4,C110)</f>
        <v>373.98414268744915</v>
      </c>
      <c r="K110" s="2">
        <f>TREND(Calibration!$A$2:$A$4,Calibration!$C$2:$C$4,E110)</f>
        <v>888.49896325730481</v>
      </c>
      <c r="L110" s="2">
        <f>TREND(Calibration!$A$2:$A$4,Calibration!$D$2:$D$4,G110)</f>
        <v>585.70905459215896</v>
      </c>
    </row>
    <row r="111" spans="1:12" x14ac:dyDescent="0.25">
      <c r="A111">
        <v>545099</v>
      </c>
      <c r="B111">
        <v>14.13899994</v>
      </c>
      <c r="C111">
        <v>0.57139998999999997</v>
      </c>
      <c r="D111">
        <v>613.06201171999999</v>
      </c>
      <c r="E111">
        <v>2.32870007</v>
      </c>
      <c r="F111">
        <v>1181.91699219</v>
      </c>
      <c r="G111">
        <v>1.5514999599999999</v>
      </c>
      <c r="H111">
        <v>9.9000003020963209E+37</v>
      </c>
      <c r="J111" s="2">
        <f>TREND(Calibration!$A$2:$A$4,Calibration!$B$2:$B$4,C111)</f>
        <v>374.35472993907814</v>
      </c>
      <c r="K111" s="2">
        <f>TREND(Calibration!$A$2:$A$4,Calibration!$C$2:$C$4,E111)</f>
        <v>918.79405532707915</v>
      </c>
      <c r="L111" s="2">
        <f>TREND(Calibration!$A$2:$A$4,Calibration!$D$2:$D$4,G111)</f>
        <v>588.35543624293359</v>
      </c>
    </row>
    <row r="112" spans="1:12" x14ac:dyDescent="0.25">
      <c r="A112">
        <v>550149</v>
      </c>
      <c r="B112">
        <v>14.184000019999999</v>
      </c>
      <c r="C112">
        <v>0.57569999000000005</v>
      </c>
      <c r="D112">
        <v>666.11700439000003</v>
      </c>
      <c r="E112">
        <v>2.6624000099999998</v>
      </c>
      <c r="F112">
        <v>1077.2459716799999</v>
      </c>
      <c r="G112">
        <v>1.54449999</v>
      </c>
      <c r="H112">
        <v>9.9000003020963209E+37</v>
      </c>
      <c r="J112" s="2">
        <f>TREND(Calibration!$A$2:$A$4,Calibration!$B$2:$B$4,C112)</f>
        <v>377.01069377454741</v>
      </c>
      <c r="K112" s="2">
        <f>TREND(Calibration!$A$2:$A$4,Calibration!$C$2:$C$4,E112)</f>
        <v>1053.4071689021334</v>
      </c>
      <c r="L112" s="2">
        <f>TREND(Calibration!$A$2:$A$4,Calibration!$D$2:$D$4,G112)</f>
        <v>585.4609641947003</v>
      </c>
    </row>
    <row r="113" spans="1:12" x14ac:dyDescent="0.25">
      <c r="A113">
        <v>555100</v>
      </c>
      <c r="B113">
        <v>14.18900013</v>
      </c>
      <c r="C113">
        <v>0.57190001000000001</v>
      </c>
      <c r="D113">
        <v>1122.94494629</v>
      </c>
      <c r="E113">
        <v>2.2513999899999999</v>
      </c>
      <c r="F113">
        <v>643.73400878999996</v>
      </c>
      <c r="G113">
        <v>1.5424</v>
      </c>
      <c r="H113">
        <v>9.9000003020963209E+37</v>
      </c>
      <c r="J113" s="2">
        <f>TREND(Calibration!$A$2:$A$4,Calibration!$B$2:$B$4,C113)</f>
        <v>374.66357529652265</v>
      </c>
      <c r="K113" s="2">
        <f>TREND(Calibration!$A$2:$A$4,Calibration!$C$2:$C$4,E113)</f>
        <v>887.61153713903036</v>
      </c>
      <c r="L113" s="2">
        <f>TREND(Calibration!$A$2:$A$4,Calibration!$D$2:$D$4,G113)</f>
        <v>584.59262299372801</v>
      </c>
    </row>
    <row r="114" spans="1:12" x14ac:dyDescent="0.25">
      <c r="A114">
        <v>560116</v>
      </c>
      <c r="B114">
        <v>14.225000380000001</v>
      </c>
      <c r="C114">
        <v>0.59619999000000001</v>
      </c>
      <c r="D114">
        <v>512.33001708999996</v>
      </c>
      <c r="E114">
        <v>2.7472000099999998</v>
      </c>
      <c r="F114">
        <v>9.9000003020963209E+37</v>
      </c>
      <c r="G114">
        <v>1.5493999700000001</v>
      </c>
      <c r="H114">
        <v>1236.0040283200001</v>
      </c>
      <c r="J114" s="2">
        <f>TREND(Calibration!$A$2:$A$4,Calibration!$B$2:$B$4,C114)</f>
        <v>389.67284694364486</v>
      </c>
      <c r="K114" s="2">
        <f>TREND(Calibration!$A$2:$A$4,Calibration!$C$2:$C$4,E114)</f>
        <v>1087.6151224042067</v>
      </c>
      <c r="L114" s="2">
        <f>TREND(Calibration!$A$2:$A$4,Calibration!$D$2:$D$4,G114)</f>
        <v>587.48709504196142</v>
      </c>
    </row>
    <row r="115" spans="1:12" x14ac:dyDescent="0.25">
      <c r="A115">
        <v>565102</v>
      </c>
      <c r="B115">
        <v>14.24400043</v>
      </c>
      <c r="C115">
        <v>0.59350002000000002</v>
      </c>
      <c r="D115">
        <v>762.13800048999997</v>
      </c>
      <c r="E115">
        <v>2.65750003</v>
      </c>
      <c r="F115">
        <v>9.9000003020963209E+37</v>
      </c>
      <c r="G115">
        <v>1.54779994</v>
      </c>
      <c r="H115">
        <v>9.9000003020963209E+37</v>
      </c>
      <c r="J115" s="2">
        <f>TREND(Calibration!$A$2:$A$4,Calibration!$B$2:$B$4,C115)</f>
        <v>388.00516725135373</v>
      </c>
      <c r="K115" s="2">
        <f>TREND(Calibration!$A$2:$A$4,Calibration!$C$2:$C$4,E115)</f>
        <v>1051.4305381474037</v>
      </c>
      <c r="L115" s="2">
        <f>TREND(Calibration!$A$2:$A$4,Calibration!$D$2:$D$4,G115)</f>
        <v>586.82548619058991</v>
      </c>
    </row>
    <row r="116" spans="1:12" x14ac:dyDescent="0.25">
      <c r="A116">
        <v>570100</v>
      </c>
      <c r="B116">
        <v>14.21199989</v>
      </c>
      <c r="C116">
        <v>0.58429998000000005</v>
      </c>
      <c r="D116">
        <v>1122.5169677700001</v>
      </c>
      <c r="E116">
        <v>2.0754001099999999</v>
      </c>
      <c r="F116">
        <v>1357.5720214800001</v>
      </c>
      <c r="G116">
        <v>1.5391000500000001</v>
      </c>
      <c r="H116">
        <v>9.9000003020963209E+37</v>
      </c>
      <c r="J116" s="2">
        <f>TREND(Calibration!$A$2:$A$4,Calibration!$B$2:$B$4,C116)</f>
        <v>382.32261526882576</v>
      </c>
      <c r="K116" s="2">
        <f>TREND(Calibration!$A$2:$A$4,Calibration!$C$2:$C$4,E116)</f>
        <v>816.61394620258636</v>
      </c>
      <c r="L116" s="2">
        <f>TREND(Calibration!$A$2:$A$4,Calibration!$D$2:$D$4,G116)</f>
        <v>583.22810099783828</v>
      </c>
    </row>
    <row r="117" spans="1:12" x14ac:dyDescent="0.25">
      <c r="A117">
        <v>575100</v>
      </c>
      <c r="B117">
        <v>14.21800041</v>
      </c>
      <c r="C117">
        <v>0.58219999</v>
      </c>
      <c r="D117">
        <v>630.36999512</v>
      </c>
      <c r="E117">
        <v>2.28600001</v>
      </c>
      <c r="F117">
        <v>9.9000003020963209E+37</v>
      </c>
      <c r="G117">
        <v>1.5424</v>
      </c>
      <c r="H117">
        <v>9.9000003020963209E+37</v>
      </c>
      <c r="J117" s="2">
        <f>TREND(Calibration!$A$2:$A$4,Calibration!$B$2:$B$4,C117)</f>
        <v>381.02552282816362</v>
      </c>
      <c r="K117" s="2">
        <f>TREND(Calibration!$A$2:$A$4,Calibration!$C$2:$C$4,E117)</f>
        <v>901.56903566887479</v>
      </c>
      <c r="L117" s="2">
        <f>TREND(Calibration!$A$2:$A$4,Calibration!$D$2:$D$4,G117)</f>
        <v>584.59262299372801</v>
      </c>
    </row>
    <row r="118" spans="1:12" x14ac:dyDescent="0.25">
      <c r="A118">
        <v>580100</v>
      </c>
      <c r="B118">
        <v>14.274000170000001</v>
      </c>
      <c r="C118">
        <v>0.57349998000000002</v>
      </c>
      <c r="D118">
        <v>583.43499756000006</v>
      </c>
      <c r="E118">
        <v>2.6110999600000002</v>
      </c>
      <c r="F118">
        <v>9.9000003020963209E+37</v>
      </c>
      <c r="G118">
        <v>1.54130006</v>
      </c>
      <c r="H118">
        <v>9.9000003020963209E+37</v>
      </c>
      <c r="J118" s="2">
        <f>TREND(Calibration!$A$2:$A$4,Calibration!$B$2:$B$4,C118)</f>
        <v>375.65182237974028</v>
      </c>
      <c r="K118" s="2">
        <f>TREND(Calibration!$A$2:$A$4,Calibration!$C$2:$C$4,E118)</f>
        <v>1032.7129504463078</v>
      </c>
      <c r="L118" s="2">
        <f>TREND(Calibration!$A$2:$A$4,Calibration!$D$2:$D$4,G118)</f>
        <v>584.13780024666846</v>
      </c>
    </row>
    <row r="119" spans="1:12" x14ac:dyDescent="0.25">
      <c r="A119">
        <v>585100</v>
      </c>
      <c r="B119">
        <v>14.338999749999999</v>
      </c>
      <c r="C119">
        <v>0.58050000999999996</v>
      </c>
      <c r="D119">
        <v>186.25100707999999</v>
      </c>
      <c r="E119">
        <v>2.6547999400000002</v>
      </c>
      <c r="F119">
        <v>1256.7199707</v>
      </c>
      <c r="G119">
        <v>1.54779994</v>
      </c>
      <c r="H119">
        <v>1325.2010498</v>
      </c>
      <c r="J119" s="2">
        <f>TREND(Calibration!$A$2:$A$4,Calibration!$B$2:$B$4,C119)</f>
        <v>379.97550296746107</v>
      </c>
      <c r="K119" s="2">
        <f>TREND(Calibration!$A$2:$A$4,Calibration!$C$2:$C$4,E119)</f>
        <v>1050.3413335109485</v>
      </c>
      <c r="L119" s="2">
        <f>TREND(Calibration!$A$2:$A$4,Calibration!$D$2:$D$4,G119)</f>
        <v>586.82548619058991</v>
      </c>
    </row>
    <row r="120" spans="1:12" x14ac:dyDescent="0.25">
      <c r="A120">
        <v>590101</v>
      </c>
      <c r="B120">
        <v>14.335000040000001</v>
      </c>
      <c r="C120">
        <v>0.58270001000000005</v>
      </c>
      <c r="D120">
        <v>835.82397461000005</v>
      </c>
      <c r="E120">
        <v>2.33949995</v>
      </c>
      <c r="F120">
        <v>9.9000003020963209E+37</v>
      </c>
      <c r="G120">
        <v>1.5509999999999999</v>
      </c>
      <c r="H120">
        <v>9.9000003020963209E+37</v>
      </c>
      <c r="J120" s="2">
        <f>TREND(Calibration!$A$2:$A$4,Calibration!$B$2:$B$4,C120)</f>
        <v>381.33436818560818</v>
      </c>
      <c r="K120" s="2">
        <f>TREND(Calibration!$A$2:$A$4,Calibration!$C$2:$C$4,E120)</f>
        <v>923.15068024297511</v>
      </c>
      <c r="L120" s="2">
        <f>TREND(Calibration!$A$2:$A$4,Calibration!$D$2:$D$4,G120)</f>
        <v>588.14870389333294</v>
      </c>
    </row>
    <row r="121" spans="1:12" x14ac:dyDescent="0.25">
      <c r="A121">
        <v>595101</v>
      </c>
      <c r="B121">
        <v>14.315999980000001</v>
      </c>
      <c r="C121">
        <v>0.59509999000000002</v>
      </c>
      <c r="D121">
        <v>903.19500731999995</v>
      </c>
      <c r="E121">
        <v>2.24489999</v>
      </c>
      <c r="F121">
        <v>1104.7690429700001</v>
      </c>
      <c r="G121">
        <v>1.54879999</v>
      </c>
      <c r="H121">
        <v>9.9000003020963209E+37</v>
      </c>
      <c r="J121" s="2">
        <f>TREND(Calibration!$A$2:$A$4,Calibration!$B$2:$B$4,C121)</f>
        <v>388.9934143345713</v>
      </c>
      <c r="K121" s="2">
        <f>TREND(Calibration!$A$2:$A$4,Calibration!$C$2:$C$4,E121)</f>
        <v>884.9894652314423</v>
      </c>
      <c r="L121" s="2">
        <f>TREND(Calibration!$A$2:$A$4,Calibration!$D$2:$D$4,G121)</f>
        <v>587.23900464450276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14.30500031</v>
      </c>
      <c r="C2">
        <v>0.58319997999999995</v>
      </c>
      <c r="D2">
        <v>1329.9360351600001</v>
      </c>
      <c r="E2">
        <v>2.22819996</v>
      </c>
      <c r="F2">
        <v>1110.99902344</v>
      </c>
      <c r="G2">
        <v>1.54449999</v>
      </c>
      <c r="H2">
        <v>9.9000003020963209E+37</v>
      </c>
      <c r="J2" s="2">
        <f>TREND(Calibration!$A$2:$A$4,Calibration!$B$2:$B$4,C2)</f>
        <v>381.6431826597522</v>
      </c>
      <c r="K2" s="2">
        <f>TREND(Calibration!$A$2:$A$4,Calibration!$C$2:$C$4,E2)</f>
        <v>878.25274530546085</v>
      </c>
      <c r="L2" s="2">
        <f>TREND(Calibration!$A$2:$A$4,Calibration!$D$2:$D$4,G2)</f>
        <v>585.4609641947003</v>
      </c>
      <c r="N2" s="2">
        <f>AVERAGE(J2:J121)</f>
        <v>386.46613632206498</v>
      </c>
    </row>
    <row r="3" spans="1:14" x14ac:dyDescent="0.25">
      <c r="A3">
        <v>5070</v>
      </c>
      <c r="B3">
        <v>14.31200027</v>
      </c>
      <c r="C3">
        <v>0.59509999000000002</v>
      </c>
      <c r="D3">
        <v>565.49798583999996</v>
      </c>
      <c r="E3">
        <v>2.6505000600000002</v>
      </c>
      <c r="F3">
        <v>9.9000003020963209E+37</v>
      </c>
      <c r="G3">
        <v>1.54830003</v>
      </c>
      <c r="H3">
        <v>1340.9539794899999</v>
      </c>
      <c r="J3" s="2">
        <f>TREND(Calibration!$A$2:$A$4,Calibration!$B$2:$B$4,C3)</f>
        <v>388.9934143345713</v>
      </c>
      <c r="K3" s="2">
        <f>TREND(Calibration!$A$2:$A$4,Calibration!$C$2:$C$4,E3)</f>
        <v>1048.6067805026407</v>
      </c>
      <c r="L3" s="2">
        <f>TREND(Calibration!$A$2:$A$4,Calibration!$D$2:$D$4,G3)</f>
        <v>587.03227229490199</v>
      </c>
    </row>
    <row r="4" spans="1:14" x14ac:dyDescent="0.25">
      <c r="A4">
        <v>10070</v>
      </c>
      <c r="B4">
        <v>14.239999770000001</v>
      </c>
      <c r="C4">
        <v>0.58700001000000002</v>
      </c>
      <c r="D4">
        <v>9.9000003020963209E+37</v>
      </c>
      <c r="E4">
        <v>2.5710999999999999</v>
      </c>
      <c r="F4">
        <v>1190.8699951200001</v>
      </c>
      <c r="G4">
        <v>1.54340005</v>
      </c>
      <c r="H4">
        <v>9.9000003020963209E+37</v>
      </c>
      <c r="J4" s="2">
        <f>TREND(Calibration!$A$2:$A$4,Calibration!$B$2:$B$4,C4)</f>
        <v>383.99033202107739</v>
      </c>
      <c r="K4" s="2">
        <f>TREND(Calibration!$A$2:$A$4,Calibration!$C$2:$C$4,E4)</f>
        <v>1016.5771394585154</v>
      </c>
      <c r="L4" s="2">
        <f>TREND(Calibration!$A$2:$A$4,Calibration!$D$2:$D$4,G4)</f>
        <v>585.00614144764074</v>
      </c>
    </row>
    <row r="5" spans="1:14" x14ac:dyDescent="0.25">
      <c r="A5">
        <v>15074</v>
      </c>
      <c r="B5">
        <v>14.22099972</v>
      </c>
      <c r="C5">
        <v>0.57889997999999998</v>
      </c>
      <c r="D5">
        <v>706.56402588000003</v>
      </c>
      <c r="E5">
        <v>2.0624001000000001</v>
      </c>
      <c r="F5">
        <v>1054.00598145</v>
      </c>
      <c r="G5">
        <v>1.54130006</v>
      </c>
      <c r="H5">
        <v>9.9000003020963209E+37</v>
      </c>
      <c r="J5" s="2">
        <f>TREND(Calibration!$A$2:$A$4,Calibration!$B$2:$B$4,C5)</f>
        <v>378.98721882428299</v>
      </c>
      <c r="K5" s="2">
        <f>TREND(Calibration!$A$2:$A$4,Calibration!$C$2:$C$4,E5)</f>
        <v>811.36979835345335</v>
      </c>
      <c r="L5" s="2">
        <f>TREND(Calibration!$A$2:$A$4,Calibration!$D$2:$D$4,G5)</f>
        <v>584.13780024666846</v>
      </c>
    </row>
    <row r="6" spans="1:14" x14ac:dyDescent="0.25">
      <c r="A6">
        <v>20076</v>
      </c>
      <c r="B6">
        <v>14.24100018</v>
      </c>
      <c r="C6">
        <v>0.59189999000000004</v>
      </c>
      <c r="D6">
        <v>577.13098145000004</v>
      </c>
      <c r="E6">
        <v>2.0202999099999999</v>
      </c>
      <c r="F6">
        <v>9.9000003020963209E+37</v>
      </c>
      <c r="G6">
        <v>1.5461000199999999</v>
      </c>
      <c r="H6">
        <v>9.9000003020963209E+37</v>
      </c>
      <c r="J6" s="2">
        <f>TREND(Calibration!$A$2:$A$4,Calibration!$B$2:$B$4,C6)</f>
        <v>387.01688310817565</v>
      </c>
      <c r="K6" s="2">
        <f>TREND(Calibration!$A$2:$A$4,Calibration!$C$2:$C$4,E6)</f>
        <v>794.386763660665</v>
      </c>
      <c r="L6" s="2">
        <f>TREND(Calibration!$A$2:$A$4,Calibration!$D$2:$D$4,G6)</f>
        <v>586.12257304607169</v>
      </c>
    </row>
    <row r="7" spans="1:14" x14ac:dyDescent="0.25">
      <c r="A7">
        <v>25089</v>
      </c>
      <c r="B7">
        <v>14.19200039</v>
      </c>
      <c r="C7">
        <v>0.57620000999999998</v>
      </c>
      <c r="D7">
        <v>1178.04394531</v>
      </c>
      <c r="E7">
        <v>1.9112000499999999</v>
      </c>
      <c r="F7">
        <v>891.50097656000003</v>
      </c>
      <c r="G7">
        <v>1.5428999699999999</v>
      </c>
      <c r="H7">
        <v>9.9000003020963209E+37</v>
      </c>
      <c r="J7" s="2">
        <f>TREND(Calibration!$A$2:$A$4,Calibration!$B$2:$B$4,C7)</f>
        <v>377.31953913199186</v>
      </c>
      <c r="K7" s="2">
        <f>TREND(Calibration!$A$2:$A$4,Calibration!$C$2:$C$4,E7)</f>
        <v>750.3763516563879</v>
      </c>
      <c r="L7" s="2">
        <f>TREND(Calibration!$A$2:$A$4,Calibration!$D$2:$D$4,G7)</f>
        <v>584.79935947830654</v>
      </c>
    </row>
    <row r="8" spans="1:14" x14ac:dyDescent="0.25">
      <c r="A8">
        <v>30077</v>
      </c>
      <c r="B8">
        <v>14.21700001</v>
      </c>
      <c r="C8">
        <v>0.58969998000000001</v>
      </c>
      <c r="D8">
        <v>434.65499878000003</v>
      </c>
      <c r="E8">
        <v>2.0202999099999999</v>
      </c>
      <c r="F8">
        <v>9.9000003020963209E+37</v>
      </c>
      <c r="G8">
        <v>1.54830003</v>
      </c>
      <c r="H8">
        <v>1123.4010009799999</v>
      </c>
      <c r="J8" s="2">
        <f>TREND(Calibration!$A$2:$A$4,Calibration!$B$2:$B$4,C8)</f>
        <v>385.65801171336847</v>
      </c>
      <c r="K8" s="2">
        <f>TREND(Calibration!$A$2:$A$4,Calibration!$C$2:$C$4,E8)</f>
        <v>794.386763660665</v>
      </c>
      <c r="L8" s="2">
        <f>TREND(Calibration!$A$2:$A$4,Calibration!$D$2:$D$4,G8)</f>
        <v>587.03227229490199</v>
      </c>
    </row>
    <row r="9" spans="1:14" x14ac:dyDescent="0.25">
      <c r="A9">
        <v>35091</v>
      </c>
      <c r="B9">
        <v>14.152999879999999</v>
      </c>
      <c r="C9">
        <v>0.57950002</v>
      </c>
      <c r="D9">
        <v>9.9000003020963209E+37</v>
      </c>
      <c r="E9">
        <v>1.90900004</v>
      </c>
      <c r="F9">
        <v>728.76702881000006</v>
      </c>
      <c r="G9">
        <v>1.5456000599999999</v>
      </c>
      <c r="H9">
        <v>9.9000003020963209E+37</v>
      </c>
      <c r="J9" s="2">
        <f>TREND(Calibration!$A$2:$A$4,Calibration!$B$2:$B$4,C9)</f>
        <v>379.35784313587254</v>
      </c>
      <c r="K9" s="2">
        <f>TREND(Calibration!$A$2:$A$4,Calibration!$C$2:$C$4,E9)</f>
        <v>749.48887713063209</v>
      </c>
      <c r="L9" s="2">
        <f>TREND(Calibration!$A$2:$A$4,Calibration!$D$2:$D$4,G9)</f>
        <v>585.91584069647092</v>
      </c>
    </row>
    <row r="10" spans="1:14" x14ac:dyDescent="0.25">
      <c r="A10">
        <v>40078</v>
      </c>
      <c r="B10">
        <v>14.13300037</v>
      </c>
      <c r="C10">
        <v>0.57410002000000004</v>
      </c>
      <c r="D10">
        <v>783.72100829999999</v>
      </c>
      <c r="E10">
        <v>1.7599999900000001</v>
      </c>
      <c r="F10">
        <v>767.90502930000002</v>
      </c>
      <c r="G10">
        <v>1.5461000199999999</v>
      </c>
      <c r="H10">
        <v>1317.4689941399999</v>
      </c>
      <c r="J10" s="2">
        <f>TREND(Calibration!$A$2:$A$4,Calibration!$B$2:$B$4,C10)</f>
        <v>376.02244669132978</v>
      </c>
      <c r="K10" s="2">
        <f>TREND(Calibration!$A$2:$A$4,Calibration!$C$2:$C$4,E10)</f>
        <v>689.3829009253659</v>
      </c>
      <c r="L10" s="2">
        <f>TREND(Calibration!$A$2:$A$4,Calibration!$D$2:$D$4,G10)</f>
        <v>586.12257304607169</v>
      </c>
    </row>
    <row r="11" spans="1:14" x14ac:dyDescent="0.25">
      <c r="A11">
        <v>45085</v>
      </c>
      <c r="B11">
        <v>14.10700035</v>
      </c>
      <c r="C11">
        <v>0.57999997999999997</v>
      </c>
      <c r="D11">
        <v>760.77899170000001</v>
      </c>
      <c r="E11">
        <v>1.8378000299999999</v>
      </c>
      <c r="F11">
        <v>754.84899901999995</v>
      </c>
      <c r="G11">
        <v>1.54340005</v>
      </c>
      <c r="H11">
        <v>1286.3420410199999</v>
      </c>
      <c r="J11" s="2">
        <f>TREND(Calibration!$A$2:$A$4,Calibration!$B$2:$B$4,C11)</f>
        <v>379.66665143335649</v>
      </c>
      <c r="K11" s="2">
        <f>TREND(Calibration!$A$2:$A$4,Calibration!$C$2:$C$4,E11)</f>
        <v>720.76710081663271</v>
      </c>
      <c r="L11" s="2">
        <f>TREND(Calibration!$A$2:$A$4,Calibration!$D$2:$D$4,G11)</f>
        <v>585.00614144764074</v>
      </c>
    </row>
    <row r="12" spans="1:14" x14ac:dyDescent="0.25">
      <c r="A12">
        <v>50078</v>
      </c>
      <c r="B12">
        <v>14.14299965</v>
      </c>
      <c r="C12">
        <v>0.56919998000000005</v>
      </c>
      <c r="D12">
        <v>768.64501953000001</v>
      </c>
      <c r="E12">
        <v>1.68219995</v>
      </c>
      <c r="F12">
        <v>786.30902100000003</v>
      </c>
      <c r="G12">
        <v>1.53750002</v>
      </c>
      <c r="H12">
        <v>9.9000003020963209E+37</v>
      </c>
      <c r="J12" s="2">
        <f>TREND(Calibration!$A$2:$A$4,Calibration!$B$2:$B$4,C12)</f>
        <v>372.99585854427107</v>
      </c>
      <c r="K12" s="2">
        <f>TREND(Calibration!$A$2:$A$4,Calibration!$C$2:$C$4,E12)</f>
        <v>657.99870103409899</v>
      </c>
      <c r="L12" s="2">
        <f>TREND(Calibration!$A$2:$A$4,Calibration!$D$2:$D$4,G12)</f>
        <v>582.56649214646677</v>
      </c>
    </row>
    <row r="13" spans="1:14" x14ac:dyDescent="0.25">
      <c r="A13">
        <v>55078</v>
      </c>
      <c r="B13">
        <v>14.17399979</v>
      </c>
      <c r="C13">
        <v>0.58429998000000005</v>
      </c>
      <c r="D13">
        <v>547.83398437000005</v>
      </c>
      <c r="E13">
        <v>1.8279999499999999</v>
      </c>
      <c r="F13">
        <v>1243.76501465</v>
      </c>
      <c r="G13">
        <v>1.5293999899999999</v>
      </c>
      <c r="H13">
        <v>1068.5959472699999</v>
      </c>
      <c r="J13" s="2">
        <f>TREND(Calibration!$A$2:$A$4,Calibration!$B$2:$B$4,C13)</f>
        <v>382.32261526882576</v>
      </c>
      <c r="K13" s="2">
        <f>TREND(Calibration!$A$2:$A$4,Calibration!$C$2:$C$4,E13)</f>
        <v>716.81379089969175</v>
      </c>
      <c r="L13" s="2">
        <f>TREND(Calibration!$A$2:$A$4,Calibration!$D$2:$D$4,G13)</f>
        <v>579.21714773144038</v>
      </c>
    </row>
    <row r="14" spans="1:14" x14ac:dyDescent="0.25">
      <c r="A14">
        <v>60078</v>
      </c>
      <c r="B14">
        <v>14.180999760000001</v>
      </c>
      <c r="C14">
        <v>0.59079999000000005</v>
      </c>
      <c r="D14">
        <v>887.97802734000004</v>
      </c>
      <c r="E14">
        <v>1.7816000000000001</v>
      </c>
      <c r="F14">
        <v>1211.26403809</v>
      </c>
      <c r="G14">
        <v>1.5326000500000001</v>
      </c>
      <c r="H14">
        <v>1140.4399414100001</v>
      </c>
      <c r="J14" s="2">
        <f>TREND(Calibration!$A$2:$A$4,Calibration!$B$2:$B$4,C14)</f>
        <v>386.33745049910209</v>
      </c>
      <c r="K14" s="2">
        <f>TREND(Calibration!$A$2:$A$4,Calibration!$C$2:$C$4,E14)</f>
        <v>698.0962516060772</v>
      </c>
      <c r="L14" s="2">
        <f>TREND(Calibration!$A$2:$A$4,Calibration!$D$2:$D$4,G14)</f>
        <v>580.54036543418351</v>
      </c>
    </row>
    <row r="15" spans="1:14" x14ac:dyDescent="0.25">
      <c r="A15">
        <v>65079</v>
      </c>
      <c r="B15">
        <v>14.21500015</v>
      </c>
      <c r="C15">
        <v>0.59079999000000005</v>
      </c>
      <c r="D15">
        <v>778.51000977000001</v>
      </c>
      <c r="E15">
        <v>1.76049995</v>
      </c>
      <c r="F15">
        <v>9.9000003020963209E+37</v>
      </c>
      <c r="G15">
        <v>1.5298999499999999</v>
      </c>
      <c r="H15">
        <v>1281.9370117200001</v>
      </c>
      <c r="J15" s="2">
        <f>TREND(Calibration!$A$2:$A$4,Calibration!$B$2:$B$4,C15)</f>
        <v>386.33745049910209</v>
      </c>
      <c r="K15" s="2">
        <f>TREND(Calibration!$A$2:$A$4,Calibration!$C$2:$C$4,E15)</f>
        <v>689.58458262858403</v>
      </c>
      <c r="L15" s="2">
        <f>TREND(Calibration!$A$2:$A$4,Calibration!$D$2:$D$4,G15)</f>
        <v>579.42388008104115</v>
      </c>
    </row>
    <row r="16" spans="1:14" x14ac:dyDescent="0.25">
      <c r="A16">
        <v>70081</v>
      </c>
      <c r="B16">
        <v>14.239000320000001</v>
      </c>
      <c r="C16">
        <v>0.59299999000000003</v>
      </c>
      <c r="D16">
        <v>765.26202393000005</v>
      </c>
      <c r="E16">
        <v>1.90470004</v>
      </c>
      <c r="F16">
        <v>9.9000003020963209E+37</v>
      </c>
      <c r="G16">
        <v>1.5277999600000001</v>
      </c>
      <c r="H16">
        <v>9.9000003020963209E+37</v>
      </c>
      <c r="J16" s="2">
        <f>TREND(Calibration!$A$2:$A$4,Calibration!$B$2:$B$4,C16)</f>
        <v>387.69631571724915</v>
      </c>
      <c r="K16" s="2">
        <f>TREND(Calibration!$A$2:$A$4,Calibration!$C$2:$C$4,E16)</f>
        <v>747.75427571484306</v>
      </c>
      <c r="L16" s="2">
        <f>TREND(Calibration!$A$2:$A$4,Calibration!$D$2:$D$4,G16)</f>
        <v>578.55553888006898</v>
      </c>
    </row>
    <row r="17" spans="1:12" x14ac:dyDescent="0.25">
      <c r="A17">
        <v>75080</v>
      </c>
      <c r="B17">
        <v>14.21500015</v>
      </c>
      <c r="C17">
        <v>0.58649998999999997</v>
      </c>
      <c r="D17">
        <v>843.35400390999996</v>
      </c>
      <c r="E17">
        <v>1.9651999499999999</v>
      </c>
      <c r="F17">
        <v>9.9000003020963209E+37</v>
      </c>
      <c r="G17">
        <v>1.5283000499999999</v>
      </c>
      <c r="H17">
        <v>9.9000003020963209E+37</v>
      </c>
      <c r="J17" s="2">
        <f>TREND(Calibration!$A$2:$A$4,Calibration!$B$2:$B$4,C17)</f>
        <v>383.68148666363282</v>
      </c>
      <c r="K17" s="2">
        <f>TREND(Calibration!$A$2:$A$4,Calibration!$C$2:$C$4,E17)</f>
        <v>772.15967793370635</v>
      </c>
      <c r="L17" s="2">
        <f>TREND(Calibration!$A$2:$A$4,Calibration!$D$2:$D$4,G17)</f>
        <v>578.76232498438094</v>
      </c>
    </row>
    <row r="18" spans="1:12" x14ac:dyDescent="0.25">
      <c r="A18">
        <v>80083</v>
      </c>
      <c r="B18">
        <v>14.274999619999999</v>
      </c>
      <c r="C18">
        <v>0.58490001999999996</v>
      </c>
      <c r="D18">
        <v>438.52398682</v>
      </c>
      <c r="E18">
        <v>2.1737000900000001</v>
      </c>
      <c r="F18">
        <v>9.9000003020963209E+37</v>
      </c>
      <c r="G18">
        <v>1.5348000500000001</v>
      </c>
      <c r="H18">
        <v>890.66400146000001</v>
      </c>
      <c r="J18" s="2">
        <f>TREND(Calibration!$A$2:$A$4,Calibration!$B$2:$B$4,C18)</f>
        <v>382.69323958041525</v>
      </c>
      <c r="K18" s="2">
        <f>TREND(Calibration!$A$2:$A$4,Calibration!$C$2:$C$4,E18)</f>
        <v>856.2677332909675</v>
      </c>
      <c r="L18" s="2">
        <f>TREND(Calibration!$A$2:$A$4,Calibration!$D$2:$D$4,G18)</f>
        <v>581.45006054803594</v>
      </c>
    </row>
    <row r="19" spans="1:12" x14ac:dyDescent="0.25">
      <c r="A19">
        <v>85080</v>
      </c>
      <c r="B19">
        <v>14.208999629999999</v>
      </c>
      <c r="C19">
        <v>0.58700001000000002</v>
      </c>
      <c r="D19">
        <v>689.42498779000005</v>
      </c>
      <c r="E19">
        <v>2.0348999499999998</v>
      </c>
      <c r="F19">
        <v>9.9000003020963209E+37</v>
      </c>
      <c r="G19">
        <v>1.54069996</v>
      </c>
      <c r="H19">
        <v>1141.8730468700001</v>
      </c>
      <c r="J19" s="2">
        <f>TREND(Calibration!$A$2:$A$4,Calibration!$B$2:$B$4,C19)</f>
        <v>383.99033202107739</v>
      </c>
      <c r="K19" s="2">
        <f>TREND(Calibration!$A$2:$A$4,Calibration!$C$2:$C$4,E19)</f>
        <v>800.27635669661311</v>
      </c>
      <c r="L19" s="2">
        <f>TREND(Calibration!$A$2:$A$4,Calibration!$D$2:$D$4,G19)</f>
        <v>583.88966022947636</v>
      </c>
    </row>
    <row r="20" spans="1:12" x14ac:dyDescent="0.25">
      <c r="A20">
        <v>90080</v>
      </c>
      <c r="B20">
        <v>14.14599991</v>
      </c>
      <c r="C20">
        <v>0.57620000999999998</v>
      </c>
      <c r="D20">
        <v>1106.9219970700001</v>
      </c>
      <c r="E20">
        <v>2.0785999300000002</v>
      </c>
      <c r="F20">
        <v>1362.41894531</v>
      </c>
      <c r="G20">
        <v>1.5450999700000001</v>
      </c>
      <c r="H20">
        <v>9.9000003020963209E+37</v>
      </c>
      <c r="J20" s="2">
        <f>TREND(Calibration!$A$2:$A$4,Calibration!$B$2:$B$4,C20)</f>
        <v>377.31953913199186</v>
      </c>
      <c r="K20" s="2">
        <f>TREND(Calibration!$A$2:$A$4,Calibration!$C$2:$C$4,E20)</f>
        <v>817.90473976125395</v>
      </c>
      <c r="L20" s="2">
        <f>TREND(Calibration!$A$2:$A$4,Calibration!$D$2:$D$4,G20)</f>
        <v>585.70905459215896</v>
      </c>
    </row>
    <row r="21" spans="1:12" x14ac:dyDescent="0.25">
      <c r="A21">
        <v>95080</v>
      </c>
      <c r="B21">
        <v>14.14599991</v>
      </c>
      <c r="C21">
        <v>0.57509999999999994</v>
      </c>
      <c r="D21">
        <v>562.49401854999996</v>
      </c>
      <c r="E21">
        <v>2.0943000299999999</v>
      </c>
      <c r="F21">
        <v>1225.0030517600001</v>
      </c>
      <c r="G21">
        <v>1.5397000300000001</v>
      </c>
      <c r="H21">
        <v>9.9000003020963209E+37</v>
      </c>
      <c r="J21" s="2">
        <f>TREND(Calibration!$A$2:$A$4,Calibration!$B$2:$B$4,C21)</f>
        <v>376.64010034625824</v>
      </c>
      <c r="K21" s="2">
        <f>TREND(Calibration!$A$2:$A$4,Calibration!$C$2:$C$4,E21)</f>
        <v>824.23809224684226</v>
      </c>
      <c r="L21" s="2">
        <f>TREND(Calibration!$A$2:$A$4,Calibration!$D$2:$D$4,G21)</f>
        <v>583.47619139529706</v>
      </c>
    </row>
    <row r="22" spans="1:12" x14ac:dyDescent="0.25">
      <c r="A22">
        <v>100081</v>
      </c>
      <c r="B22">
        <v>14.12300014</v>
      </c>
      <c r="C22">
        <v>0.58429998000000005</v>
      </c>
      <c r="D22">
        <v>550.28302001999998</v>
      </c>
      <c r="E22">
        <v>1.8680000299999999</v>
      </c>
      <c r="F22">
        <v>1115.12597656</v>
      </c>
      <c r="G22">
        <v>1.54130006</v>
      </c>
      <c r="H22">
        <v>9.9000003020963209E+37</v>
      </c>
      <c r="J22" s="2">
        <f>TREND(Calibration!$A$2:$A$4,Calibration!$B$2:$B$4,C22)</f>
        <v>382.32261526882576</v>
      </c>
      <c r="K22" s="2">
        <f>TREND(Calibration!$A$2:$A$4,Calibration!$C$2:$C$4,E22)</f>
        <v>732.94965029496541</v>
      </c>
      <c r="L22" s="2">
        <f>TREND(Calibration!$A$2:$A$4,Calibration!$D$2:$D$4,G22)</f>
        <v>584.13780024666846</v>
      </c>
    </row>
    <row r="23" spans="1:12" x14ac:dyDescent="0.25">
      <c r="A23">
        <v>105080</v>
      </c>
      <c r="B23">
        <v>14.15699959</v>
      </c>
      <c r="C23">
        <v>0.57779997999999999</v>
      </c>
      <c r="D23">
        <v>652.09899901999995</v>
      </c>
      <c r="E23">
        <v>1.86150002</v>
      </c>
      <c r="F23">
        <v>1012.26599121</v>
      </c>
      <c r="G23">
        <v>1.5397000300000001</v>
      </c>
      <c r="H23">
        <v>1237.8000488299999</v>
      </c>
      <c r="J23" s="2">
        <f>TREND(Calibration!$A$2:$A$4,Calibration!$B$2:$B$4,C23)</f>
        <v>378.30778621520949</v>
      </c>
      <c r="K23" s="2">
        <f>TREND(Calibration!$A$2:$A$4,Calibration!$C$2:$C$4,E23)</f>
        <v>730.32757435342046</v>
      </c>
      <c r="L23" s="2">
        <f>TREND(Calibration!$A$2:$A$4,Calibration!$D$2:$D$4,G23)</f>
        <v>583.47619139529706</v>
      </c>
    </row>
    <row r="24" spans="1:12" x14ac:dyDescent="0.25">
      <c r="A24">
        <v>110081</v>
      </c>
      <c r="B24">
        <v>14.09399986</v>
      </c>
      <c r="C24">
        <v>0.58109999000000001</v>
      </c>
      <c r="D24">
        <v>858.25897216999999</v>
      </c>
      <c r="E24">
        <v>2.1386001100000001</v>
      </c>
      <c r="F24">
        <v>894.14697265999996</v>
      </c>
      <c r="G24">
        <v>1.5379999900000001</v>
      </c>
      <c r="H24">
        <v>9.9000003020963209E+37</v>
      </c>
      <c r="J24" s="2">
        <f>TREND(Calibration!$A$2:$A$4,Calibration!$B$2:$B$4,C24)</f>
        <v>380.34609021909012</v>
      </c>
      <c r="K24" s="2">
        <f>TREND(Calibration!$A$2:$A$4,Calibration!$C$2:$C$4,E24)</f>
        <v>842.10855305790506</v>
      </c>
      <c r="L24" s="2">
        <f>TREND(Calibration!$A$2:$A$4,Calibration!$D$2:$D$4,G24)</f>
        <v>582.77322863104541</v>
      </c>
    </row>
    <row r="25" spans="1:12" x14ac:dyDescent="0.25">
      <c r="A25">
        <v>115082</v>
      </c>
      <c r="B25">
        <v>14.10499954</v>
      </c>
      <c r="C25">
        <v>0.57459998000000001</v>
      </c>
      <c r="D25">
        <v>516.04302978999999</v>
      </c>
      <c r="E25">
        <v>1.88849998</v>
      </c>
      <c r="F25">
        <v>954.65899658000001</v>
      </c>
      <c r="G25">
        <v>1.54069996</v>
      </c>
      <c r="H25">
        <v>1280.3659668</v>
      </c>
      <c r="J25" s="2">
        <f>TREND(Calibration!$A$2:$A$4,Calibration!$B$2:$B$4,C25)</f>
        <v>376.33125498881378</v>
      </c>
      <c r="K25" s="2">
        <f>TREND(Calibration!$A$2:$A$4,Calibration!$C$2:$C$4,E25)</f>
        <v>741.21924152603651</v>
      </c>
      <c r="L25" s="2">
        <f>TREND(Calibration!$A$2:$A$4,Calibration!$D$2:$D$4,G25)</f>
        <v>583.88966022947636</v>
      </c>
    </row>
    <row r="26" spans="1:12" x14ac:dyDescent="0.25">
      <c r="A26">
        <v>120090</v>
      </c>
      <c r="B26">
        <v>14.083000180000001</v>
      </c>
      <c r="C26">
        <v>0.57950002</v>
      </c>
      <c r="D26">
        <v>649.56896973000005</v>
      </c>
      <c r="E26">
        <v>1.8723000299999999</v>
      </c>
      <c r="F26">
        <v>1044.0319824200001</v>
      </c>
      <c r="G26">
        <v>1.5397000300000001</v>
      </c>
      <c r="H26">
        <v>1191.6049804700001</v>
      </c>
      <c r="J26" s="2">
        <f>TREND(Calibration!$A$2:$A$4,Calibration!$B$2:$B$4,C26)</f>
        <v>379.35784313587254</v>
      </c>
      <c r="K26" s="2">
        <f>TREND(Calibration!$A$2:$A$4,Calibration!$C$2:$C$4,E26)</f>
        <v>734.68425171075444</v>
      </c>
      <c r="L26" s="2">
        <f>TREND(Calibration!$A$2:$A$4,Calibration!$D$2:$D$4,G26)</f>
        <v>583.47619139529706</v>
      </c>
    </row>
    <row r="27" spans="1:12" x14ac:dyDescent="0.25">
      <c r="A27">
        <v>125098</v>
      </c>
      <c r="B27">
        <v>14.07299995</v>
      </c>
      <c r="C27">
        <v>0.57679999000000004</v>
      </c>
      <c r="D27">
        <v>796.96099853999999</v>
      </c>
      <c r="E27">
        <v>1.80209994</v>
      </c>
      <c r="F27">
        <v>9.9000003020963209E+37</v>
      </c>
      <c r="G27">
        <v>1.5424</v>
      </c>
      <c r="H27">
        <v>9.9000003020963209E+37</v>
      </c>
      <c r="J27" s="2">
        <f>TREND(Calibration!$A$2:$A$4,Calibration!$B$2:$B$4,C27)</f>
        <v>377.69012638362091</v>
      </c>
      <c r="K27" s="2">
        <f>TREND(Calibration!$A$2:$A$4,Calibration!$C$2:$C$4,E27)</f>
        <v>706.36583880319142</v>
      </c>
      <c r="L27" s="2">
        <f>TREND(Calibration!$A$2:$A$4,Calibration!$D$2:$D$4,G27)</f>
        <v>584.59262299372801</v>
      </c>
    </row>
    <row r="28" spans="1:12" x14ac:dyDescent="0.25">
      <c r="A28">
        <v>130083</v>
      </c>
      <c r="B28">
        <v>14.06999969</v>
      </c>
      <c r="C28">
        <v>0.57779997999999999</v>
      </c>
      <c r="D28">
        <v>742.37902831999997</v>
      </c>
      <c r="E28">
        <v>1.90310001</v>
      </c>
      <c r="F28">
        <v>9.9000003020963209E+37</v>
      </c>
      <c r="G28">
        <v>1.5397000300000001</v>
      </c>
      <c r="H28">
        <v>1349.0209960899999</v>
      </c>
      <c r="J28" s="2">
        <f>TREND(Calibration!$A$2:$A$4,Calibration!$B$2:$B$4,C28)</f>
        <v>378.30778621520949</v>
      </c>
      <c r="K28" s="2">
        <f>TREND(Calibration!$A$2:$A$4,Calibration!$C$2:$C$4,E28)</f>
        <v>747.10883052802785</v>
      </c>
      <c r="L28" s="2">
        <f>TREND(Calibration!$A$2:$A$4,Calibration!$D$2:$D$4,G28)</f>
        <v>583.47619139529706</v>
      </c>
    </row>
    <row r="29" spans="1:12" x14ac:dyDescent="0.25">
      <c r="A29">
        <v>135082</v>
      </c>
      <c r="B29">
        <v>14.06000042</v>
      </c>
      <c r="C29">
        <v>0.57349998000000002</v>
      </c>
      <c r="D29">
        <v>899.15698241999996</v>
      </c>
      <c r="E29">
        <v>1.8286000499999999</v>
      </c>
      <c r="F29">
        <v>9.9000003020963209E+37</v>
      </c>
      <c r="G29">
        <v>1.5348000500000001</v>
      </c>
      <c r="H29">
        <v>9.9000003020963209E+37</v>
      </c>
      <c r="J29" s="2">
        <f>TREND(Calibration!$A$2:$A$4,Calibration!$B$2:$B$4,C29)</f>
        <v>375.65182237974028</v>
      </c>
      <c r="K29" s="2">
        <f>TREND(Calibration!$A$2:$A$4,Calibration!$C$2:$C$4,E29)</f>
        <v>717.05586864611382</v>
      </c>
      <c r="L29" s="2">
        <f>TREND(Calibration!$A$2:$A$4,Calibration!$D$2:$D$4,G29)</f>
        <v>581.45006054803594</v>
      </c>
    </row>
    <row r="30" spans="1:12" x14ac:dyDescent="0.25">
      <c r="A30">
        <v>140105</v>
      </c>
      <c r="B30">
        <v>14.086000439999999</v>
      </c>
      <c r="C30">
        <v>0.57999997999999997</v>
      </c>
      <c r="D30">
        <v>303.97100829999999</v>
      </c>
      <c r="E30">
        <v>1.78919995</v>
      </c>
      <c r="F30">
        <v>9.9000003020963209E+37</v>
      </c>
      <c r="G30">
        <v>1.5385999699999999</v>
      </c>
      <c r="H30">
        <v>1029.3170166</v>
      </c>
      <c r="J30" s="2">
        <f>TREND(Calibration!$A$2:$A$4,Calibration!$B$2:$B$4,C30)</f>
        <v>379.66665143335649</v>
      </c>
      <c r="K30" s="2">
        <f>TREND(Calibration!$A$2:$A$4,Calibration!$C$2:$C$4,E30)</f>
        <v>701.16203858978088</v>
      </c>
      <c r="L30" s="2">
        <f>TREND(Calibration!$A$2:$A$4,Calibration!$D$2:$D$4,G30)</f>
        <v>583.02131902850408</v>
      </c>
    </row>
    <row r="31" spans="1:12" x14ac:dyDescent="0.25">
      <c r="A31">
        <v>145083</v>
      </c>
      <c r="B31">
        <v>14.0340004</v>
      </c>
      <c r="C31">
        <v>0.56809997999999995</v>
      </c>
      <c r="D31">
        <v>1045.45605469</v>
      </c>
      <c r="E31">
        <v>1.71790004</v>
      </c>
      <c r="F31">
        <v>1045.5019531200001</v>
      </c>
      <c r="G31">
        <v>1.5332000299999999</v>
      </c>
      <c r="H31">
        <v>9.9000003020963209E+37</v>
      </c>
      <c r="J31" s="2">
        <f>TREND(Calibration!$A$2:$A$4,Calibration!$B$2:$B$4,C31)</f>
        <v>372.31642593519746</v>
      </c>
      <c r="K31" s="2">
        <f>TREND(Calibration!$A$2:$A$4,Calibration!$C$2:$C$4,E31)</f>
        <v>672.39996304754038</v>
      </c>
      <c r="L31" s="2">
        <f>TREND(Calibration!$A$2:$A$4,Calibration!$D$2:$D$4,G31)</f>
        <v>580.78845583164207</v>
      </c>
    </row>
    <row r="32" spans="1:12" x14ac:dyDescent="0.25">
      <c r="A32">
        <v>150100</v>
      </c>
      <c r="B32">
        <v>14.06299973</v>
      </c>
      <c r="C32">
        <v>0.57889997999999998</v>
      </c>
      <c r="D32">
        <v>356.74099731000001</v>
      </c>
      <c r="E32">
        <v>1.81889999</v>
      </c>
      <c r="F32">
        <v>9.9000003020963209E+37</v>
      </c>
      <c r="G32">
        <v>1.5379999900000001</v>
      </c>
      <c r="H32">
        <v>9.9000003020963209E+37</v>
      </c>
      <c r="J32" s="2">
        <f>TREND(Calibration!$A$2:$A$4,Calibration!$B$2:$B$4,C32)</f>
        <v>378.98721882428299</v>
      </c>
      <c r="K32" s="2">
        <f>TREND(Calibration!$A$2:$A$4,Calibration!$C$2:$C$4,E32)</f>
        <v>713.14290636489545</v>
      </c>
      <c r="L32" s="2">
        <f>TREND(Calibration!$A$2:$A$4,Calibration!$D$2:$D$4,G32)</f>
        <v>582.77322863104541</v>
      </c>
    </row>
    <row r="33" spans="1:12" x14ac:dyDescent="0.25">
      <c r="A33">
        <v>155083</v>
      </c>
      <c r="B33">
        <v>14.053000450000001</v>
      </c>
      <c r="C33">
        <v>0.56330000999999996</v>
      </c>
      <c r="D33">
        <v>800.09197998000002</v>
      </c>
      <c r="E33">
        <v>1.77030003</v>
      </c>
      <c r="F33">
        <v>1080.8210449200001</v>
      </c>
      <c r="G33">
        <v>1.54130006</v>
      </c>
      <c r="H33">
        <v>1369.54504395</v>
      </c>
      <c r="J33" s="2">
        <f>TREND(Calibration!$A$2:$A$4,Calibration!$B$2:$B$4,C33)</f>
        <v>369.35164762558418</v>
      </c>
      <c r="K33" s="2">
        <f>TREND(Calibration!$A$2:$A$4,Calibration!$C$2:$C$4,E33)</f>
        <v>693.53789254552498</v>
      </c>
      <c r="L33" s="2">
        <f>TREND(Calibration!$A$2:$A$4,Calibration!$D$2:$D$4,G33)</f>
        <v>584.13780024666846</v>
      </c>
    </row>
    <row r="34" spans="1:12" x14ac:dyDescent="0.25">
      <c r="A34">
        <v>160083</v>
      </c>
      <c r="B34">
        <v>14.06999969</v>
      </c>
      <c r="C34">
        <v>0.57410002000000004</v>
      </c>
      <c r="D34">
        <v>555.35400390999996</v>
      </c>
      <c r="E34">
        <v>1.7183999999999999</v>
      </c>
      <c r="F34">
        <v>1308.3360595700001</v>
      </c>
      <c r="G34">
        <v>1.5391000500000001</v>
      </c>
      <c r="H34">
        <v>1301.91894531</v>
      </c>
      <c r="J34" s="2">
        <f>TREND(Calibration!$A$2:$A$4,Calibration!$B$2:$B$4,C34)</f>
        <v>376.02244669132978</v>
      </c>
      <c r="K34" s="2">
        <f>TREND(Calibration!$A$2:$A$4,Calibration!$C$2:$C$4,E34)</f>
        <v>672.6016447507584</v>
      </c>
      <c r="L34" s="2">
        <f>TREND(Calibration!$A$2:$A$4,Calibration!$D$2:$D$4,G34)</f>
        <v>583.22810099783828</v>
      </c>
    </row>
    <row r="35" spans="1:12" x14ac:dyDescent="0.25">
      <c r="A35">
        <v>165084</v>
      </c>
      <c r="B35">
        <v>14.083000180000001</v>
      </c>
      <c r="C35">
        <v>0.56870001999999997</v>
      </c>
      <c r="D35">
        <v>764.63000488</v>
      </c>
      <c r="E35">
        <v>1.7010999899999999</v>
      </c>
      <c r="F35">
        <v>991.59100341999999</v>
      </c>
      <c r="G35">
        <v>1.53530002</v>
      </c>
      <c r="H35">
        <v>1291.1269531200001</v>
      </c>
      <c r="J35" s="2">
        <f>TREND(Calibration!$A$2:$A$4,Calibration!$B$2:$B$4,C35)</f>
        <v>372.68705024678701</v>
      </c>
      <c r="K35" s="2">
        <f>TREND(Calibration!$A$2:$A$4,Calibration!$C$2:$C$4,E35)</f>
        <v>665.62289548583624</v>
      </c>
      <c r="L35" s="2">
        <f>TREND(Calibration!$A$2:$A$4,Calibration!$D$2:$D$4,G35)</f>
        <v>581.65679703261435</v>
      </c>
    </row>
    <row r="36" spans="1:12" x14ac:dyDescent="0.25">
      <c r="A36">
        <v>170084</v>
      </c>
      <c r="B36">
        <v>14.065999980000001</v>
      </c>
      <c r="C36">
        <v>0.58050000999999996</v>
      </c>
      <c r="D36">
        <v>691.90002441000001</v>
      </c>
      <c r="E36">
        <v>1.69840002</v>
      </c>
      <c r="F36">
        <v>925.33801270000004</v>
      </c>
      <c r="G36">
        <v>1.53209996</v>
      </c>
      <c r="H36">
        <v>1142.8649902300001</v>
      </c>
      <c r="J36" s="2">
        <f>TREND(Calibration!$A$2:$A$4,Calibration!$B$2:$B$4,C36)</f>
        <v>379.97550296746107</v>
      </c>
      <c r="K36" s="2">
        <f>TREND(Calibration!$A$2:$A$4,Calibration!$C$2:$C$4,E36)</f>
        <v>664.5337392568623</v>
      </c>
      <c r="L36" s="2">
        <f>TREND(Calibration!$A$2:$A$4,Calibration!$D$2:$D$4,G36)</f>
        <v>580.33357932987144</v>
      </c>
    </row>
    <row r="37" spans="1:12" x14ac:dyDescent="0.25">
      <c r="A37">
        <v>175084</v>
      </c>
      <c r="B37">
        <v>14.088999749999999</v>
      </c>
      <c r="C37">
        <v>0.57730000999999997</v>
      </c>
      <c r="D37">
        <v>858.01702881000006</v>
      </c>
      <c r="E37">
        <v>1.84529996</v>
      </c>
      <c r="F37">
        <v>1010.44396973</v>
      </c>
      <c r="G37">
        <v>1.5575000000000001</v>
      </c>
      <c r="H37">
        <v>1339.7960205100001</v>
      </c>
      <c r="J37" s="2">
        <f>TREND(Calibration!$A$2:$A$4,Calibration!$B$2:$B$4,C37)</f>
        <v>377.99897174106536</v>
      </c>
      <c r="K37" s="2">
        <f>TREND(Calibration!$A$2:$A$4,Calibration!$C$2:$C$4,E37)</f>
        <v>723.79254016461391</v>
      </c>
      <c r="L37" s="2">
        <f>TREND(Calibration!$A$2:$A$4,Calibration!$D$2:$D$4,G37)</f>
        <v>590.83643945698782</v>
      </c>
    </row>
    <row r="38" spans="1:12" x14ac:dyDescent="0.25">
      <c r="A38">
        <v>180084</v>
      </c>
      <c r="B38">
        <v>14.06999969</v>
      </c>
      <c r="C38">
        <v>0.57889997999999998</v>
      </c>
      <c r="D38">
        <v>944.84301758000004</v>
      </c>
      <c r="E38">
        <v>1.9273999900000001</v>
      </c>
      <c r="F38">
        <v>9.9000003020963209E+37</v>
      </c>
      <c r="G38">
        <v>1.5618000000000001</v>
      </c>
      <c r="H38">
        <v>9.9000003020963209E+37</v>
      </c>
      <c r="J38" s="2">
        <f>TREND(Calibration!$A$2:$A$4,Calibration!$B$2:$B$4,C38)</f>
        <v>378.98721882428299</v>
      </c>
      <c r="K38" s="2">
        <f>TREND(Calibration!$A$2:$A$4,Calibration!$C$2:$C$4,E38)</f>
        <v>756.9113374377132</v>
      </c>
      <c r="L38" s="2">
        <f>TREND(Calibration!$A$2:$A$4,Calibration!$D$2:$D$4,G38)</f>
        <v>592.61447990679028</v>
      </c>
    </row>
    <row r="39" spans="1:12" x14ac:dyDescent="0.25">
      <c r="A39">
        <v>185085</v>
      </c>
      <c r="B39">
        <v>14.09599972</v>
      </c>
      <c r="C39">
        <v>0.56919998000000005</v>
      </c>
      <c r="D39">
        <v>823.89202881000006</v>
      </c>
      <c r="E39">
        <v>1.9744000399999999</v>
      </c>
      <c r="F39">
        <v>1166.72302246</v>
      </c>
      <c r="G39">
        <v>1.5532000100000001</v>
      </c>
      <c r="H39">
        <v>1146.1459960899999</v>
      </c>
      <c r="J39" s="2">
        <f>TREND(Calibration!$A$2:$A$4,Calibration!$B$2:$B$4,C39)</f>
        <v>372.99585854427107</v>
      </c>
      <c r="K39" s="2">
        <f>TREND(Calibration!$A$2:$A$4,Calibration!$C$2:$C$4,E39)</f>
        <v>775.87095447774982</v>
      </c>
      <c r="L39" s="2">
        <f>TREND(Calibration!$A$2:$A$4,Calibration!$D$2:$D$4,G39)</f>
        <v>589.05840314216312</v>
      </c>
    </row>
    <row r="40" spans="1:12" x14ac:dyDescent="0.25">
      <c r="A40">
        <v>190085</v>
      </c>
      <c r="B40">
        <v>14.13099957</v>
      </c>
      <c r="C40">
        <v>0.58490001999999996</v>
      </c>
      <c r="D40">
        <v>619.68298340000001</v>
      </c>
      <c r="E40">
        <v>1.8609999399999999</v>
      </c>
      <c r="F40">
        <v>9.9000003020963209E+37</v>
      </c>
      <c r="G40">
        <v>1.55260003</v>
      </c>
      <c r="H40">
        <v>1018.20098877</v>
      </c>
      <c r="J40" s="2">
        <f>TREND(Calibration!$A$2:$A$4,Calibration!$B$2:$B$4,C40)</f>
        <v>382.69323958041525</v>
      </c>
      <c r="K40" s="2">
        <f>TREND(Calibration!$A$2:$A$4,Calibration!$C$2:$C$4,E40)</f>
        <v>730.12584424272097</v>
      </c>
      <c r="L40" s="2">
        <f>TREND(Calibration!$A$2:$A$4,Calibration!$D$2:$D$4,G40)</f>
        <v>588.81031274470445</v>
      </c>
    </row>
    <row r="41" spans="1:12" x14ac:dyDescent="0.25">
      <c r="A41">
        <v>195085</v>
      </c>
      <c r="B41">
        <v>14.102000240000001</v>
      </c>
      <c r="C41">
        <v>0.56809997999999995</v>
      </c>
      <c r="D41">
        <v>1036.8129882799999</v>
      </c>
      <c r="E41">
        <v>1.81889999</v>
      </c>
      <c r="F41">
        <v>903.58099364999998</v>
      </c>
      <c r="G41">
        <v>1.55589998</v>
      </c>
      <c r="H41">
        <v>9.9000003020963209E+37</v>
      </c>
      <c r="J41" s="2">
        <f>TREND(Calibration!$A$2:$A$4,Calibration!$B$2:$B$4,C41)</f>
        <v>372.31642593519746</v>
      </c>
      <c r="K41" s="2">
        <f>TREND(Calibration!$A$2:$A$4,Calibration!$C$2:$C$4,E41)</f>
        <v>713.14290636489545</v>
      </c>
      <c r="L41" s="2">
        <f>TREND(Calibration!$A$2:$A$4,Calibration!$D$2:$D$4,G41)</f>
        <v>590.17483474059406</v>
      </c>
    </row>
    <row r="42" spans="1:12" x14ac:dyDescent="0.25">
      <c r="A42">
        <v>200084</v>
      </c>
      <c r="B42">
        <v>14.12800026</v>
      </c>
      <c r="C42">
        <v>0.57569999000000005</v>
      </c>
      <c r="D42">
        <v>566.78698729999996</v>
      </c>
      <c r="E42">
        <v>1.6454999400000001</v>
      </c>
      <c r="F42">
        <v>890.04901123000002</v>
      </c>
      <c r="G42">
        <v>1.55209994</v>
      </c>
      <c r="H42">
        <v>1234.8170166</v>
      </c>
      <c r="J42" s="2">
        <f>TREND(Calibration!$A$2:$A$4,Calibration!$B$2:$B$4,C42)</f>
        <v>377.01069377454741</v>
      </c>
      <c r="K42" s="2">
        <f>TREND(Calibration!$A$2:$A$4,Calibration!$C$2:$C$4,E42)</f>
        <v>643.19407561422145</v>
      </c>
      <c r="L42" s="2">
        <f>TREND(Calibration!$A$2:$A$4,Calibration!$D$2:$D$4,G42)</f>
        <v>588.60352664039237</v>
      </c>
    </row>
    <row r="43" spans="1:12" x14ac:dyDescent="0.25">
      <c r="A43">
        <v>205084</v>
      </c>
      <c r="B43">
        <v>14.125</v>
      </c>
      <c r="C43">
        <v>0.58700001000000002</v>
      </c>
      <c r="D43">
        <v>732.03399658000001</v>
      </c>
      <c r="E43">
        <v>1.7924</v>
      </c>
      <c r="F43">
        <v>1133.5870361299999</v>
      </c>
      <c r="G43">
        <v>1.5514999599999999</v>
      </c>
      <c r="H43">
        <v>9.9000003020963209E+37</v>
      </c>
      <c r="J43" s="2">
        <f>TREND(Calibration!$A$2:$A$4,Calibration!$B$2:$B$4,C43)</f>
        <v>383.99033202107739</v>
      </c>
      <c r="K43" s="2">
        <f>TREND(Calibration!$A$2:$A$4,Calibration!$C$2:$C$4,E43)</f>
        <v>702.45292492945441</v>
      </c>
      <c r="L43" s="2">
        <f>TREND(Calibration!$A$2:$A$4,Calibration!$D$2:$D$4,G43)</f>
        <v>588.35543624293359</v>
      </c>
    </row>
    <row r="44" spans="1:12" x14ac:dyDescent="0.25">
      <c r="A44">
        <v>210084</v>
      </c>
      <c r="B44">
        <v>14.10499954</v>
      </c>
      <c r="C44">
        <v>0.59460002000000001</v>
      </c>
      <c r="D44">
        <v>814.98999022999999</v>
      </c>
      <c r="E44">
        <v>1.73140001</v>
      </c>
      <c r="F44">
        <v>799.49499512</v>
      </c>
      <c r="G44">
        <v>1.5391000500000001</v>
      </c>
      <c r="H44">
        <v>1254.64099121</v>
      </c>
      <c r="J44" s="2">
        <f>TREND(Calibration!$A$2:$A$4,Calibration!$B$2:$B$4,C44)</f>
        <v>388.68459986042723</v>
      </c>
      <c r="K44" s="2">
        <f>TREND(Calibration!$A$2:$A$4,Calibration!$C$2:$C$4,E44)</f>
        <v>677.84579259989152</v>
      </c>
      <c r="L44" s="2">
        <f>TREND(Calibration!$A$2:$A$4,Calibration!$D$2:$D$4,G44)</f>
        <v>583.22810099783828</v>
      </c>
    </row>
    <row r="45" spans="1:12" x14ac:dyDescent="0.25">
      <c r="A45">
        <v>215100</v>
      </c>
      <c r="B45">
        <v>14.07600021</v>
      </c>
      <c r="C45">
        <v>0.57950002</v>
      </c>
      <c r="D45">
        <v>1236.30505371</v>
      </c>
      <c r="E45">
        <v>1.85769999</v>
      </c>
      <c r="F45">
        <v>1223.27697754</v>
      </c>
      <c r="G45">
        <v>1.5359</v>
      </c>
      <c r="H45">
        <v>9.9000003020963209E+37</v>
      </c>
      <c r="J45" s="2">
        <f>TREND(Calibration!$A$2:$A$4,Calibration!$B$2:$B$4,C45)</f>
        <v>379.35784313587254</v>
      </c>
      <c r="K45" s="2">
        <f>TREND(Calibration!$A$2:$A$4,Calibration!$C$2:$C$4,E45)</f>
        <v>728.79465867480633</v>
      </c>
      <c r="L45" s="2">
        <f>TREND(Calibration!$A$2:$A$4,Calibration!$D$2:$D$4,G45)</f>
        <v>581.90488743007313</v>
      </c>
    </row>
    <row r="46" spans="1:12" x14ac:dyDescent="0.25">
      <c r="A46">
        <v>220094</v>
      </c>
      <c r="B46">
        <v>14.053000450000001</v>
      </c>
      <c r="C46">
        <v>0.57889997999999998</v>
      </c>
      <c r="D46">
        <v>1093.4129638700001</v>
      </c>
      <c r="E46">
        <v>1.89279997</v>
      </c>
      <c r="F46">
        <v>664.26898193</v>
      </c>
      <c r="G46">
        <v>1.5348000500000001</v>
      </c>
      <c r="H46">
        <v>9.9000003020963209E+37</v>
      </c>
      <c r="J46" s="2">
        <f>TREND(Calibration!$A$2:$A$4,Calibration!$B$2:$B$4,C46)</f>
        <v>378.98721882428299</v>
      </c>
      <c r="K46" s="2">
        <f>TREND(Calibration!$A$2:$A$4,Calibration!$C$2:$C$4,E46)</f>
        <v>742.95383890786877</v>
      </c>
      <c r="L46" s="2">
        <f>TREND(Calibration!$A$2:$A$4,Calibration!$D$2:$D$4,G46)</f>
        <v>581.45006054803594</v>
      </c>
    </row>
    <row r="47" spans="1:12" x14ac:dyDescent="0.25">
      <c r="A47">
        <v>225085</v>
      </c>
      <c r="B47">
        <v>14.01399994</v>
      </c>
      <c r="C47">
        <v>0.60650002999999997</v>
      </c>
      <c r="D47">
        <v>922.43597411999997</v>
      </c>
      <c r="E47">
        <v>1.7330000400000001</v>
      </c>
      <c r="F47">
        <v>627.19396973000005</v>
      </c>
      <c r="G47">
        <v>1.52670002</v>
      </c>
      <c r="H47">
        <v>9.9000003020963209E+37</v>
      </c>
      <c r="J47" s="2">
        <f>TREND(Calibration!$A$2:$A$4,Calibration!$B$2:$B$4,C47)</f>
        <v>396.03483153524633</v>
      </c>
      <c r="K47" s="2">
        <f>TREND(Calibration!$A$2:$A$4,Calibration!$C$2:$C$4,E47)</f>
        <v>678.49123778670673</v>
      </c>
      <c r="L47" s="2">
        <f>TREND(Calibration!$A$2:$A$4,Calibration!$D$2:$D$4,G47)</f>
        <v>578.10071613300954</v>
      </c>
    </row>
    <row r="48" spans="1:12" x14ac:dyDescent="0.25">
      <c r="A48">
        <v>230087</v>
      </c>
      <c r="B48">
        <v>14.01399994</v>
      </c>
      <c r="C48">
        <v>0.60210001000000002</v>
      </c>
      <c r="D48">
        <v>737.03997803000004</v>
      </c>
      <c r="E48">
        <v>1.95220006</v>
      </c>
      <c r="F48">
        <v>902.24902343999997</v>
      </c>
      <c r="G48">
        <v>1.52719998</v>
      </c>
      <c r="H48">
        <v>9.9000003020963209E+37</v>
      </c>
      <c r="J48" s="2">
        <f>TREND(Calibration!$A$2:$A$4,Calibration!$B$2:$B$4,C48)</f>
        <v>393.31708874563208</v>
      </c>
      <c r="K48" s="2">
        <f>TREND(Calibration!$A$2:$A$4,Calibration!$C$2:$C$4,E48)</f>
        <v>766.91557849205469</v>
      </c>
      <c r="L48" s="2">
        <f>TREND(Calibration!$A$2:$A$4,Calibration!$D$2:$D$4,G48)</f>
        <v>578.3074484826102</v>
      </c>
    </row>
    <row r="49" spans="1:12" x14ac:dyDescent="0.25">
      <c r="A49">
        <v>235084</v>
      </c>
      <c r="B49">
        <v>14.06299973</v>
      </c>
      <c r="C49">
        <v>0.60049998999999998</v>
      </c>
      <c r="D49">
        <v>630.35900878999996</v>
      </c>
      <c r="E49">
        <v>1.95169997</v>
      </c>
      <c r="F49">
        <v>970.73901366999996</v>
      </c>
      <c r="G49">
        <v>1.5224000200000001</v>
      </c>
      <c r="H49">
        <v>9.9000003020963209E+37</v>
      </c>
      <c r="J49" s="2">
        <f>TREND(Calibration!$A$2:$A$4,Calibration!$B$2:$B$4,C49)</f>
        <v>392.32881077911406</v>
      </c>
      <c r="K49" s="2">
        <f>TREND(Calibration!$A$2:$A$4,Calibration!$C$2:$C$4,E49)</f>
        <v>766.71384434739832</v>
      </c>
      <c r="L49" s="2">
        <f>TREND(Calibration!$A$2:$A$4,Calibration!$D$2:$D$4,G49)</f>
        <v>576.32267568320708</v>
      </c>
    </row>
    <row r="50" spans="1:12" x14ac:dyDescent="0.25">
      <c r="A50">
        <v>240087</v>
      </c>
      <c r="B50">
        <v>14.02099991</v>
      </c>
      <c r="C50">
        <v>0.59460002000000001</v>
      </c>
      <c r="D50">
        <v>911.15301513999998</v>
      </c>
      <c r="E50">
        <v>1.8378000299999999</v>
      </c>
      <c r="F50">
        <v>583.89801024999997</v>
      </c>
      <c r="G50">
        <v>1.52289999</v>
      </c>
      <c r="H50">
        <v>9.9000003020963209E+37</v>
      </c>
      <c r="J50" s="2">
        <f>TREND(Calibration!$A$2:$A$4,Calibration!$B$2:$B$4,C50)</f>
        <v>388.68459986042723</v>
      </c>
      <c r="K50" s="2">
        <f>TREND(Calibration!$A$2:$A$4,Calibration!$C$2:$C$4,E50)</f>
        <v>720.76710081663271</v>
      </c>
      <c r="L50" s="2">
        <f>TREND(Calibration!$A$2:$A$4,Calibration!$D$2:$D$4,G50)</f>
        <v>576.52941216778549</v>
      </c>
    </row>
    <row r="51" spans="1:12" x14ac:dyDescent="0.25">
      <c r="A51">
        <v>245084</v>
      </c>
      <c r="B51">
        <v>14.057000159999999</v>
      </c>
      <c r="C51">
        <v>0.59840000000000004</v>
      </c>
      <c r="D51">
        <v>538.84997558999999</v>
      </c>
      <c r="E51">
        <v>1.97819996</v>
      </c>
      <c r="F51">
        <v>1341.79504395</v>
      </c>
      <c r="G51">
        <v>1.52079999</v>
      </c>
      <c r="H51">
        <v>1212.35705566</v>
      </c>
      <c r="J51" s="2">
        <f>TREND(Calibration!$A$2:$A$4,Calibration!$B$2:$B$4,C51)</f>
        <v>391.03171833845198</v>
      </c>
      <c r="K51" s="2">
        <f>TREND(Calibration!$A$2:$A$4,Calibration!$C$2:$C$4,E51)</f>
        <v>777.40382578283948</v>
      </c>
      <c r="L51" s="2">
        <f>TREND(Calibration!$A$2:$A$4,Calibration!$D$2:$D$4,G51)</f>
        <v>575.66106683183546</v>
      </c>
    </row>
    <row r="52" spans="1:12" x14ac:dyDescent="0.25">
      <c r="A52">
        <v>250084</v>
      </c>
      <c r="B52">
        <v>14.02099991</v>
      </c>
      <c r="C52">
        <v>0.59240000999999998</v>
      </c>
      <c r="D52">
        <v>9.9000003020963209E+37</v>
      </c>
      <c r="E52">
        <v>1.9296</v>
      </c>
      <c r="F52">
        <v>501.38699341</v>
      </c>
      <c r="G52">
        <v>1.52509999</v>
      </c>
      <c r="H52">
        <v>9.9000003020963209E+37</v>
      </c>
      <c r="J52" s="2">
        <f>TREND(Calibration!$A$2:$A$4,Calibration!$B$2:$B$4,C52)</f>
        <v>387.3257284656201</v>
      </c>
      <c r="K52" s="2">
        <f>TREND(Calibration!$A$2:$A$4,Calibration!$C$2:$C$4,E52)</f>
        <v>757.79881196346901</v>
      </c>
      <c r="L52" s="2">
        <f>TREND(Calibration!$A$2:$A$4,Calibration!$D$2:$D$4,G52)</f>
        <v>577.43910728163792</v>
      </c>
    </row>
    <row r="53" spans="1:12" x14ac:dyDescent="0.25">
      <c r="A53">
        <v>255084</v>
      </c>
      <c r="B53">
        <v>14.06999969</v>
      </c>
      <c r="C53">
        <v>0.6038</v>
      </c>
      <c r="D53">
        <v>522.33801270000004</v>
      </c>
      <c r="E53">
        <v>1.86530006</v>
      </c>
      <c r="F53">
        <v>1270.19104004</v>
      </c>
      <c r="G53">
        <v>1.54879999</v>
      </c>
      <c r="H53">
        <v>1016.83001709</v>
      </c>
      <c r="J53" s="2">
        <f>TREND(Calibration!$A$2:$A$4,Calibration!$B$2:$B$4,C53)</f>
        <v>394.36711478299469</v>
      </c>
      <c r="K53" s="2">
        <f>TREND(Calibration!$A$2:$A$4,Calibration!$C$2:$C$4,E53)</f>
        <v>731.86049406599147</v>
      </c>
      <c r="L53" s="2">
        <f>TREND(Calibration!$A$2:$A$4,Calibration!$D$2:$D$4,G53)</f>
        <v>587.23900464450276</v>
      </c>
    </row>
    <row r="54" spans="1:12" x14ac:dyDescent="0.25">
      <c r="A54">
        <v>260084</v>
      </c>
      <c r="B54">
        <v>14.05000019</v>
      </c>
      <c r="C54">
        <v>0.62159997</v>
      </c>
      <c r="D54">
        <v>861.77801513999998</v>
      </c>
      <c r="E54">
        <v>1.7167999700000001</v>
      </c>
      <c r="F54">
        <v>802.71398925999995</v>
      </c>
      <c r="G54">
        <v>1.5450999700000001</v>
      </c>
      <c r="H54">
        <v>9.9000003020963209E+37</v>
      </c>
      <c r="J54" s="2">
        <f>TREND(Calibration!$A$2:$A$4,Calibration!$B$2:$B$4,C54)</f>
        <v>405.36155119984056</v>
      </c>
      <c r="K54" s="2">
        <f>TREND(Calibration!$A$2:$A$4,Calibration!$C$2:$C$4,E54)</f>
        <v>671.95619956394341</v>
      </c>
      <c r="L54" s="2">
        <f>TREND(Calibration!$A$2:$A$4,Calibration!$D$2:$D$4,G54)</f>
        <v>585.70905459215896</v>
      </c>
    </row>
    <row r="55" spans="1:12" x14ac:dyDescent="0.25">
      <c r="A55">
        <v>265084</v>
      </c>
      <c r="B55">
        <v>14.00800037</v>
      </c>
      <c r="C55">
        <v>0.62429999999999997</v>
      </c>
      <c r="D55">
        <v>979.44000243999994</v>
      </c>
      <c r="E55">
        <v>1.6574000099999999</v>
      </c>
      <c r="F55">
        <v>1172.5080566399999</v>
      </c>
      <c r="G55">
        <v>1.5456000599999999</v>
      </c>
      <c r="H55">
        <v>9.9000003020963209E+37</v>
      </c>
      <c r="J55" s="2">
        <f>TREND(Calibration!$A$2:$A$4,Calibration!$B$2:$B$4,C55)</f>
        <v>407.02926795209214</v>
      </c>
      <c r="K55" s="2">
        <f>TREND(Calibration!$A$2:$A$4,Calibration!$C$2:$C$4,E55)</f>
        <v>647.99451242119562</v>
      </c>
      <c r="L55" s="2">
        <f>TREND(Calibration!$A$2:$A$4,Calibration!$D$2:$D$4,G55)</f>
        <v>585.91584069647092</v>
      </c>
    </row>
    <row r="56" spans="1:12" x14ac:dyDescent="0.25">
      <c r="A56">
        <v>270084</v>
      </c>
      <c r="B56">
        <v>14.06000042</v>
      </c>
      <c r="C56">
        <v>0.62209999999999999</v>
      </c>
      <c r="D56">
        <v>831.05297852000001</v>
      </c>
      <c r="E56">
        <v>1.68599999</v>
      </c>
      <c r="F56">
        <v>9.9000003020963209E+37</v>
      </c>
      <c r="G56">
        <v>1.5471999599999999</v>
      </c>
      <c r="H56">
        <v>9.9000003020963209E+37</v>
      </c>
      <c r="J56" s="2">
        <f>TREND(Calibration!$A$2:$A$4,Calibration!$B$2:$B$4,C56)</f>
        <v>405.67040273394508</v>
      </c>
      <c r="K56" s="2">
        <f>TREND(Calibration!$A$2:$A$4,Calibration!$C$2:$C$4,E56)</f>
        <v>659.53162074667</v>
      </c>
      <c r="L56" s="2">
        <f>TREND(Calibration!$A$2:$A$4,Calibration!$D$2:$D$4,G56)</f>
        <v>586.57739579313113</v>
      </c>
    </row>
    <row r="57" spans="1:12" x14ac:dyDescent="0.25">
      <c r="A57">
        <v>275084</v>
      </c>
      <c r="B57">
        <v>14.07600021</v>
      </c>
      <c r="C57">
        <v>0.62</v>
      </c>
      <c r="D57">
        <v>691.91900635000002</v>
      </c>
      <c r="E57">
        <v>1.68280005</v>
      </c>
      <c r="F57">
        <v>9.9000003020963209E+37</v>
      </c>
      <c r="G57">
        <v>1.5542000499999999</v>
      </c>
      <c r="H57">
        <v>1144.68200684</v>
      </c>
      <c r="J57" s="2">
        <f>TREND(Calibration!$A$2:$A$4,Calibration!$B$2:$B$4,C57)</f>
        <v>404.37330411662293</v>
      </c>
      <c r="K57" s="2">
        <f>TREND(Calibration!$A$2:$A$4,Calibration!$C$2:$C$4,E57)</f>
        <v>658.24077878052105</v>
      </c>
      <c r="L57" s="2">
        <f>TREND(Calibration!$A$2:$A$4,Calibration!$D$2:$D$4,G57)</f>
        <v>589.47191746109809</v>
      </c>
    </row>
    <row r="58" spans="1:12" x14ac:dyDescent="0.25">
      <c r="A58">
        <v>280088</v>
      </c>
      <c r="B58">
        <v>14.09200001</v>
      </c>
      <c r="C58">
        <v>0.62429999999999997</v>
      </c>
      <c r="D58">
        <v>376.90600585999999</v>
      </c>
      <c r="E58">
        <v>1.9035999800000001</v>
      </c>
      <c r="F58">
        <v>9.9000003020963209E+37</v>
      </c>
      <c r="G58">
        <v>1.5542000499999999</v>
      </c>
      <c r="H58">
        <v>1345.8220214800001</v>
      </c>
      <c r="J58" s="2">
        <f>TREND(Calibration!$A$2:$A$4,Calibration!$B$2:$B$4,C58)</f>
        <v>407.02926795209214</v>
      </c>
      <c r="K58" s="2">
        <f>TREND(Calibration!$A$2:$A$4,Calibration!$C$2:$C$4,E58)</f>
        <v>747.31051626520286</v>
      </c>
      <c r="L58" s="2">
        <f>TREND(Calibration!$A$2:$A$4,Calibration!$D$2:$D$4,G58)</f>
        <v>589.47191746109809</v>
      </c>
    </row>
    <row r="59" spans="1:12" x14ac:dyDescent="0.25">
      <c r="A59">
        <v>285084</v>
      </c>
      <c r="B59">
        <v>14.07900047</v>
      </c>
      <c r="C59">
        <v>0.61019999000000003</v>
      </c>
      <c r="D59">
        <v>1046.83105469</v>
      </c>
      <c r="E59">
        <v>1.6741000399999999</v>
      </c>
      <c r="F59">
        <v>1244.54296875</v>
      </c>
      <c r="G59">
        <v>1.55209994</v>
      </c>
      <c r="H59">
        <v>9.9000003020963209E+37</v>
      </c>
      <c r="J59" s="2">
        <f>TREND(Calibration!$A$2:$A$4,Calibration!$B$2:$B$4,C59)</f>
        <v>398.32017105912604</v>
      </c>
      <c r="K59" s="2">
        <f>TREND(Calibration!$A$2:$A$4,Calibration!$C$2:$C$4,E59)</f>
        <v>654.73123234717707</v>
      </c>
      <c r="L59" s="2">
        <f>TREND(Calibration!$A$2:$A$4,Calibration!$D$2:$D$4,G59)</f>
        <v>588.60352664039237</v>
      </c>
    </row>
    <row r="60" spans="1:12" x14ac:dyDescent="0.25">
      <c r="A60">
        <v>290084</v>
      </c>
      <c r="B60">
        <v>14.09599972</v>
      </c>
      <c r="C60">
        <v>0.60589999000000005</v>
      </c>
      <c r="D60">
        <v>550.92901611000002</v>
      </c>
      <c r="E60">
        <v>1.8517999599999999</v>
      </c>
      <c r="F60">
        <v>1219.0780029299999</v>
      </c>
      <c r="G60">
        <v>1.5613000399999999</v>
      </c>
      <c r="H60">
        <v>9.9000003020963209E+37</v>
      </c>
      <c r="J60" s="2">
        <f>TREND(Calibration!$A$2:$A$4,Calibration!$B$2:$B$4,C60)</f>
        <v>395.66420722365683</v>
      </c>
      <c r="K60" s="2">
        <f>TREND(Calibration!$A$2:$A$4,Calibration!$C$2:$C$4,E60)</f>
        <v>726.41461207220209</v>
      </c>
      <c r="L60" s="2">
        <f>TREND(Calibration!$A$2:$A$4,Calibration!$D$2:$D$4,G60)</f>
        <v>592.40774755718951</v>
      </c>
    </row>
    <row r="61" spans="1:12" x14ac:dyDescent="0.25">
      <c r="A61">
        <v>295084</v>
      </c>
      <c r="B61">
        <v>14.086000439999999</v>
      </c>
      <c r="C61">
        <v>0.60049998999999998</v>
      </c>
      <c r="D61">
        <v>504.99798584000001</v>
      </c>
      <c r="E61">
        <v>1.8075000000000001</v>
      </c>
      <c r="F61">
        <v>1073.75</v>
      </c>
      <c r="G61">
        <v>1.56229997</v>
      </c>
      <c r="H61">
        <v>9.9000003020963209E+37</v>
      </c>
      <c r="J61" s="2">
        <f>TREND(Calibration!$A$2:$A$4,Calibration!$B$2:$B$4,C61)</f>
        <v>392.32881077911406</v>
      </c>
      <c r="K61" s="2">
        <f>TREND(Calibration!$A$2:$A$4,Calibration!$C$2:$C$4,E61)</f>
        <v>708.54419966862076</v>
      </c>
      <c r="L61" s="2">
        <f>TREND(Calibration!$A$2:$A$4,Calibration!$D$2:$D$4,G61)</f>
        <v>592.82121639136881</v>
      </c>
    </row>
    <row r="62" spans="1:12" x14ac:dyDescent="0.25">
      <c r="A62">
        <v>300085</v>
      </c>
      <c r="B62">
        <v>14.102000240000001</v>
      </c>
      <c r="C62">
        <v>0.6038</v>
      </c>
      <c r="D62">
        <v>567.60498046999999</v>
      </c>
      <c r="E62">
        <v>1.79779994</v>
      </c>
      <c r="F62">
        <v>953.91802978999999</v>
      </c>
      <c r="G62">
        <v>1.5552999999999999</v>
      </c>
      <c r="H62">
        <v>9.9000003020963209E+37</v>
      </c>
      <c r="J62" s="2">
        <f>TREND(Calibration!$A$2:$A$4,Calibration!$B$2:$B$4,C62)</f>
        <v>394.36711478299469</v>
      </c>
      <c r="K62" s="2">
        <f>TREND(Calibration!$A$2:$A$4,Calibration!$C$2:$C$4,E62)</f>
        <v>704.63123738740228</v>
      </c>
      <c r="L62" s="2">
        <f>TREND(Calibration!$A$2:$A$4,Calibration!$D$2:$D$4,G62)</f>
        <v>589.92674434313528</v>
      </c>
    </row>
    <row r="63" spans="1:12" x14ac:dyDescent="0.25">
      <c r="A63">
        <v>305084</v>
      </c>
      <c r="B63">
        <v>14.09200001</v>
      </c>
      <c r="C63">
        <v>0.59780001999999999</v>
      </c>
      <c r="D63">
        <v>676.42102050999995</v>
      </c>
      <c r="E63">
        <v>1.8156000400000001</v>
      </c>
      <c r="F63">
        <v>832.52001953000001</v>
      </c>
      <c r="G63">
        <v>1.5450999700000001</v>
      </c>
      <c r="H63">
        <v>9.9000003020963209E+37</v>
      </c>
      <c r="J63" s="2">
        <f>TREND(Calibration!$A$2:$A$4,Calibration!$B$2:$B$4,C63)</f>
        <v>390.66113108682293</v>
      </c>
      <c r="K63" s="2">
        <f>TREND(Calibration!$A$2:$A$4,Calibration!$C$2:$C$4,E63)</f>
        <v>711.81172079698081</v>
      </c>
      <c r="L63" s="2">
        <f>TREND(Calibration!$A$2:$A$4,Calibration!$D$2:$D$4,G63)</f>
        <v>585.70905459215896</v>
      </c>
    </row>
    <row r="64" spans="1:12" x14ac:dyDescent="0.25">
      <c r="A64">
        <v>310085</v>
      </c>
      <c r="B64">
        <v>14.09200001</v>
      </c>
      <c r="C64">
        <v>0.60919999999999996</v>
      </c>
      <c r="D64">
        <v>681.60198975000003</v>
      </c>
      <c r="E64">
        <v>1.8664000000000001</v>
      </c>
      <c r="F64">
        <v>956.72601318</v>
      </c>
      <c r="G64">
        <v>1.5391000500000001</v>
      </c>
      <c r="H64">
        <v>9.9000003020963209E+37</v>
      </c>
      <c r="J64" s="2">
        <f>TREND(Calibration!$A$2:$A$4,Calibration!$B$2:$B$4,C64)</f>
        <v>397.7025112275374</v>
      </c>
      <c r="K64" s="2">
        <f>TREND(Calibration!$A$2:$A$4,Calibration!$C$2:$C$4,E64)</f>
        <v>732.30420510815031</v>
      </c>
      <c r="L64" s="2">
        <f>TREND(Calibration!$A$2:$A$4,Calibration!$D$2:$D$4,G64)</f>
        <v>583.22810099783828</v>
      </c>
    </row>
    <row r="65" spans="1:12" x14ac:dyDescent="0.25">
      <c r="A65">
        <v>315085</v>
      </c>
      <c r="B65">
        <v>14.086000439999999</v>
      </c>
      <c r="C65">
        <v>0.59619999000000001</v>
      </c>
      <c r="D65">
        <v>819.65802001999998</v>
      </c>
      <c r="E65">
        <v>1.7805000499999999</v>
      </c>
      <c r="F65">
        <v>816.59997558999999</v>
      </c>
      <c r="G65">
        <v>1.5385999699999999</v>
      </c>
      <c r="H65">
        <v>9.9000003020963209E+37</v>
      </c>
      <c r="J65" s="2">
        <f>TREND(Calibration!$A$2:$A$4,Calibration!$B$2:$B$4,C65)</f>
        <v>389.67284694364486</v>
      </c>
      <c r="K65" s="2">
        <f>TREND(Calibration!$A$2:$A$4,Calibration!$C$2:$C$4,E65)</f>
        <v>697.65253652996148</v>
      </c>
      <c r="L65" s="2">
        <f>TREND(Calibration!$A$2:$A$4,Calibration!$D$2:$D$4,G65)</f>
        <v>583.02131902850408</v>
      </c>
    </row>
    <row r="66" spans="1:12" x14ac:dyDescent="0.25">
      <c r="A66">
        <v>320085</v>
      </c>
      <c r="B66">
        <v>14.07900047</v>
      </c>
      <c r="C66">
        <v>0.58810001999999995</v>
      </c>
      <c r="D66">
        <v>647.36199951000003</v>
      </c>
      <c r="E66">
        <v>1.6535999800000001</v>
      </c>
      <c r="F66">
        <v>719.68798828000001</v>
      </c>
      <c r="G66">
        <v>1.53209996</v>
      </c>
      <c r="H66">
        <v>9.9000003020963209E+37</v>
      </c>
      <c r="J66" s="2">
        <f>TREND(Calibration!$A$2:$A$4,Calibration!$B$2:$B$4,C66)</f>
        <v>384.6697708068109</v>
      </c>
      <c r="K66" s="2">
        <f>TREND(Calibration!$A$2:$A$4,Calibration!$C$2:$C$4,E66)</f>
        <v>646.46159674258149</v>
      </c>
      <c r="L66" s="2">
        <f>TREND(Calibration!$A$2:$A$4,Calibration!$D$2:$D$4,G66)</f>
        <v>580.33357932987144</v>
      </c>
    </row>
    <row r="67" spans="1:12" x14ac:dyDescent="0.25">
      <c r="A67">
        <v>325085</v>
      </c>
      <c r="B67">
        <v>14.086000439999999</v>
      </c>
      <c r="C67">
        <v>0.59399997999999998</v>
      </c>
      <c r="D67">
        <v>777.23999022999999</v>
      </c>
      <c r="E67">
        <v>1.7145999700000001</v>
      </c>
      <c r="F67">
        <v>500.14001465000001</v>
      </c>
      <c r="G67">
        <v>1.5305000499999999</v>
      </c>
      <c r="H67">
        <v>9.9000003020963209E+37</v>
      </c>
      <c r="J67" s="2">
        <f>TREND(Calibration!$A$2:$A$4,Calibration!$B$2:$B$4,C67)</f>
        <v>388.31397554883767</v>
      </c>
      <c r="K67" s="2">
        <f>TREND(Calibration!$A$2:$A$4,Calibration!$C$2:$C$4,E67)</f>
        <v>671.06872907214427</v>
      </c>
      <c r="L67" s="2">
        <f>TREND(Calibration!$A$2:$A$4,Calibration!$D$2:$D$4,G67)</f>
        <v>579.67202009823336</v>
      </c>
    </row>
    <row r="68" spans="1:12" x14ac:dyDescent="0.25">
      <c r="A68">
        <v>330086</v>
      </c>
      <c r="B68">
        <v>14.07299995</v>
      </c>
      <c r="C68">
        <v>0.58649998999999997</v>
      </c>
      <c r="D68">
        <v>736.89001465000001</v>
      </c>
      <c r="E68">
        <v>1.7691999700000001</v>
      </c>
      <c r="F68">
        <v>613.11602783000001</v>
      </c>
      <c r="G68">
        <v>1.5326000500000001</v>
      </c>
      <c r="H68">
        <v>9.9000003020963209E+37</v>
      </c>
      <c r="J68" s="2">
        <f>TREND(Calibration!$A$2:$A$4,Calibration!$B$2:$B$4,C68)</f>
        <v>383.68148666363282</v>
      </c>
      <c r="K68" s="2">
        <f>TREND(Calibration!$A$2:$A$4,Calibration!$C$2:$C$4,E68)</f>
        <v>693.09413309588479</v>
      </c>
      <c r="L68" s="2">
        <f>TREND(Calibration!$A$2:$A$4,Calibration!$D$2:$D$4,G68)</f>
        <v>580.54036543418351</v>
      </c>
    </row>
    <row r="69" spans="1:12" x14ac:dyDescent="0.25">
      <c r="A69">
        <v>335086</v>
      </c>
      <c r="B69">
        <v>14.10499954</v>
      </c>
      <c r="C69">
        <v>0.58920002000000005</v>
      </c>
      <c r="D69">
        <v>686.70599364999998</v>
      </c>
      <c r="E69">
        <v>1.85769999</v>
      </c>
      <c r="F69">
        <v>855.51300048999997</v>
      </c>
      <c r="G69">
        <v>1.53209996</v>
      </c>
      <c r="H69">
        <v>1292.6209716799999</v>
      </c>
      <c r="J69" s="2">
        <f>TREND(Calibration!$A$2:$A$4,Calibration!$B$2:$B$4,C69)</f>
        <v>385.34920341588452</v>
      </c>
      <c r="K69" s="2">
        <f>TREND(Calibration!$A$2:$A$4,Calibration!$C$2:$C$4,E69)</f>
        <v>728.79465867480633</v>
      </c>
      <c r="L69" s="2">
        <f>TREND(Calibration!$A$2:$A$4,Calibration!$D$2:$D$4,G69)</f>
        <v>580.33357932987144</v>
      </c>
    </row>
    <row r="70" spans="1:12" x14ac:dyDescent="0.25">
      <c r="A70">
        <v>340085</v>
      </c>
      <c r="B70">
        <v>14.118000029999999</v>
      </c>
      <c r="C70">
        <v>0.59399997999999998</v>
      </c>
      <c r="D70">
        <v>765.84997558999999</v>
      </c>
      <c r="E70">
        <v>1.8258999600000001</v>
      </c>
      <c r="F70">
        <v>1000.7910156200001</v>
      </c>
      <c r="G70">
        <v>1.53100002</v>
      </c>
      <c r="H70">
        <v>1169.2430419899999</v>
      </c>
      <c r="J70" s="2">
        <f>TREND(Calibration!$A$2:$A$4,Calibration!$B$2:$B$4,C70)</f>
        <v>388.31397554883767</v>
      </c>
      <c r="K70" s="2">
        <f>TREND(Calibration!$A$2:$A$4,Calibration!$C$2:$C$4,E70)</f>
        <v>715.96666400965853</v>
      </c>
      <c r="L70" s="2">
        <f>TREND(Calibration!$A$2:$A$4,Calibration!$D$2:$D$4,G70)</f>
        <v>579.87875658281189</v>
      </c>
    </row>
    <row r="71" spans="1:12" x14ac:dyDescent="0.25">
      <c r="A71">
        <v>345085</v>
      </c>
      <c r="B71">
        <v>14.114999770000001</v>
      </c>
      <c r="C71">
        <v>0.58859998000000002</v>
      </c>
      <c r="D71">
        <v>1182.67004395</v>
      </c>
      <c r="E71">
        <v>1.7308000299999999</v>
      </c>
      <c r="F71">
        <v>1087.9289550799999</v>
      </c>
      <c r="G71">
        <v>1.5255999600000001</v>
      </c>
      <c r="H71">
        <v>9.9000003020963209E+37</v>
      </c>
      <c r="J71" s="2">
        <f>TREND(Calibration!$A$2:$A$4,Calibration!$B$2:$B$4,C71)</f>
        <v>384.97857910429497</v>
      </c>
      <c r="K71" s="2">
        <f>TREND(Calibration!$A$2:$A$4,Calibration!$C$2:$C$4,E71)</f>
        <v>677.60376326095081</v>
      </c>
      <c r="L71" s="2">
        <f>TREND(Calibration!$A$2:$A$4,Calibration!$D$2:$D$4,G71)</f>
        <v>577.64584376621656</v>
      </c>
    </row>
    <row r="72" spans="1:12" x14ac:dyDescent="0.25">
      <c r="A72">
        <v>350086</v>
      </c>
      <c r="B72">
        <v>14.118000029999999</v>
      </c>
      <c r="C72">
        <v>0.59240000999999998</v>
      </c>
      <c r="D72">
        <v>684.13500977000001</v>
      </c>
      <c r="E72">
        <v>1.7422000200000001</v>
      </c>
      <c r="F72">
        <v>1027.29296875</v>
      </c>
      <c r="G72">
        <v>1.53100002</v>
      </c>
      <c r="H72">
        <v>1091.5209960899999</v>
      </c>
      <c r="J72" s="2">
        <f>TREND(Calibration!$A$2:$A$4,Calibration!$B$2:$B$4,C72)</f>
        <v>387.3257284656201</v>
      </c>
      <c r="K72" s="2">
        <f>TREND(Calibration!$A$2:$A$4,Calibration!$C$2:$C$4,E72)</f>
        <v>682.20246995722562</v>
      </c>
      <c r="L72" s="2">
        <f>TREND(Calibration!$A$2:$A$4,Calibration!$D$2:$D$4,G72)</f>
        <v>579.87875658281189</v>
      </c>
    </row>
    <row r="73" spans="1:12" x14ac:dyDescent="0.25">
      <c r="A73">
        <v>355085</v>
      </c>
      <c r="B73">
        <v>14.118000029999999</v>
      </c>
      <c r="C73">
        <v>0.59189999000000004</v>
      </c>
      <c r="D73">
        <v>951.86798095999995</v>
      </c>
      <c r="E73">
        <v>1.7859</v>
      </c>
      <c r="F73">
        <v>1090.5539550799999</v>
      </c>
      <c r="G73">
        <v>1.52670002</v>
      </c>
      <c r="H73">
        <v>1166.8580322299999</v>
      </c>
      <c r="J73" s="2">
        <f>TREND(Calibration!$A$2:$A$4,Calibration!$B$2:$B$4,C73)</f>
        <v>387.01688310817565</v>
      </c>
      <c r="K73" s="2">
        <f>TREND(Calibration!$A$2:$A$4,Calibration!$C$2:$C$4,E73)</f>
        <v>699.83085302186623</v>
      </c>
      <c r="L73" s="2">
        <f>TREND(Calibration!$A$2:$A$4,Calibration!$D$2:$D$4,G73)</f>
        <v>578.10071613300954</v>
      </c>
    </row>
    <row r="74" spans="1:12" x14ac:dyDescent="0.25">
      <c r="A74">
        <v>360085</v>
      </c>
      <c r="B74">
        <v>14.12199974</v>
      </c>
      <c r="C74">
        <v>0.59240000999999998</v>
      </c>
      <c r="D74">
        <v>884.33502196999996</v>
      </c>
      <c r="E74">
        <v>1.8961000400000001</v>
      </c>
      <c r="F74">
        <v>1313.7020263700001</v>
      </c>
      <c r="G74">
        <v>1.5369999400000001</v>
      </c>
      <c r="H74">
        <v>1199.0200195299999</v>
      </c>
      <c r="J74" s="2">
        <f>TREND(Calibration!$A$2:$A$4,Calibration!$B$2:$B$4,C74)</f>
        <v>387.3257284656201</v>
      </c>
      <c r="K74" s="2">
        <f>TREND(Calibration!$A$2:$A$4,Calibration!$C$2:$C$4,E74)</f>
        <v>744.28507288326489</v>
      </c>
      <c r="L74" s="2">
        <f>TREND(Calibration!$A$2:$A$4,Calibration!$D$2:$D$4,G74)</f>
        <v>582.35971017713257</v>
      </c>
    </row>
    <row r="75" spans="1:12" x14ac:dyDescent="0.25">
      <c r="A75">
        <v>365085</v>
      </c>
      <c r="B75">
        <v>14.13099957</v>
      </c>
      <c r="C75">
        <v>0.58649998999999997</v>
      </c>
      <c r="D75">
        <v>832.91101074000005</v>
      </c>
      <c r="E75">
        <v>1.97819996</v>
      </c>
      <c r="F75">
        <v>9.9000003020963209E+37</v>
      </c>
      <c r="G75">
        <v>1.54990005</v>
      </c>
      <c r="H75">
        <v>9.9000003020963209E+37</v>
      </c>
      <c r="J75" s="2">
        <f>TREND(Calibration!$A$2:$A$4,Calibration!$B$2:$B$4,C75)</f>
        <v>383.68148666363282</v>
      </c>
      <c r="K75" s="2">
        <f>TREND(Calibration!$A$2:$A$4,Calibration!$C$2:$C$4,E75)</f>
        <v>777.40382578283948</v>
      </c>
      <c r="L75" s="2">
        <f>TREND(Calibration!$A$2:$A$4,Calibration!$D$2:$D$4,G75)</f>
        <v>587.69387701129563</v>
      </c>
    </row>
    <row r="76" spans="1:12" x14ac:dyDescent="0.25">
      <c r="A76">
        <v>370085</v>
      </c>
      <c r="B76">
        <v>14.11200047</v>
      </c>
      <c r="C76">
        <v>0.59299999000000003</v>
      </c>
      <c r="D76">
        <v>725.03399658000001</v>
      </c>
      <c r="E76">
        <v>1.9322999700000001</v>
      </c>
      <c r="F76">
        <v>9.9000003020963209E+37</v>
      </c>
      <c r="G76">
        <v>1.5552999999999999</v>
      </c>
      <c r="H76">
        <v>1336.29199219</v>
      </c>
      <c r="J76" s="2">
        <f>TREND(Calibration!$A$2:$A$4,Calibration!$B$2:$B$4,C76)</f>
        <v>387.69631571724915</v>
      </c>
      <c r="K76" s="2">
        <f>TREND(Calibration!$A$2:$A$4,Calibration!$C$2:$C$4,E76)</f>
        <v>758.88796819244305</v>
      </c>
      <c r="L76" s="2">
        <f>TREND(Calibration!$A$2:$A$4,Calibration!$D$2:$D$4,G76)</f>
        <v>589.92674434313528</v>
      </c>
    </row>
    <row r="77" spans="1:12" x14ac:dyDescent="0.25">
      <c r="A77">
        <v>375085</v>
      </c>
      <c r="B77">
        <v>14.102000240000001</v>
      </c>
      <c r="C77">
        <v>0.58969998000000001</v>
      </c>
      <c r="D77">
        <v>707.57098388999998</v>
      </c>
      <c r="E77">
        <v>1.8199000400000001</v>
      </c>
      <c r="F77">
        <v>9.9000003020963209E+37</v>
      </c>
      <c r="G77">
        <v>1.55799997</v>
      </c>
      <c r="H77">
        <v>9.9000003020963209E+37</v>
      </c>
      <c r="J77" s="2">
        <f>TREND(Calibration!$A$2:$A$4,Calibration!$B$2:$B$4,C77)</f>
        <v>385.65801171336847</v>
      </c>
      <c r="K77" s="2">
        <f>TREND(Calibration!$A$2:$A$4,Calibration!$C$2:$C$4,E77)</f>
        <v>713.54632221276984</v>
      </c>
      <c r="L77" s="2">
        <f>TREND(Calibration!$A$2:$A$4,Calibration!$D$2:$D$4,G77)</f>
        <v>591.04317594156635</v>
      </c>
    </row>
    <row r="78" spans="1:12" x14ac:dyDescent="0.25">
      <c r="A78">
        <v>380085</v>
      </c>
      <c r="B78">
        <v>14.07600021</v>
      </c>
      <c r="C78">
        <v>0.59079999000000005</v>
      </c>
      <c r="D78">
        <v>604.88201904000005</v>
      </c>
      <c r="E78">
        <v>1.7762000600000001</v>
      </c>
      <c r="F78">
        <v>9.9000003020963209E+37</v>
      </c>
      <c r="G78">
        <v>1.5514999599999999</v>
      </c>
      <c r="H78">
        <v>9.9000003020963209E+37</v>
      </c>
      <c r="J78" s="2">
        <f>TREND(Calibration!$A$2:$A$4,Calibration!$B$2:$B$4,C78)</f>
        <v>386.33745049910209</v>
      </c>
      <c r="K78" s="2">
        <f>TREND(Calibration!$A$2:$A$4,Calibration!$C$2:$C$4,E78)</f>
        <v>695.91793914812922</v>
      </c>
      <c r="L78" s="2">
        <f>TREND(Calibration!$A$2:$A$4,Calibration!$D$2:$D$4,G78)</f>
        <v>588.35543624293359</v>
      </c>
    </row>
    <row r="79" spans="1:12" x14ac:dyDescent="0.25">
      <c r="A79">
        <v>385085</v>
      </c>
      <c r="B79">
        <v>14.13700008</v>
      </c>
      <c r="C79">
        <v>0.58810001999999995</v>
      </c>
      <c r="D79">
        <v>321.59399414000001</v>
      </c>
      <c r="E79">
        <v>1.7496999499999999</v>
      </c>
      <c r="F79">
        <v>9.9000003020963209E+37</v>
      </c>
      <c r="G79">
        <v>1.5514999599999999</v>
      </c>
      <c r="H79">
        <v>9.9000003020963209E+37</v>
      </c>
      <c r="J79" s="2">
        <f>TREND(Calibration!$A$2:$A$4,Calibration!$B$2:$B$4,C79)</f>
        <v>384.6697708068109</v>
      </c>
      <c r="K79" s="2">
        <f>TREND(Calibration!$A$2:$A$4,Calibration!$C$2:$C$4,E79)</f>
        <v>685.22790930520671</v>
      </c>
      <c r="L79" s="2">
        <f>TREND(Calibration!$A$2:$A$4,Calibration!$D$2:$D$4,G79)</f>
        <v>588.35543624293359</v>
      </c>
    </row>
    <row r="80" spans="1:12" x14ac:dyDescent="0.25">
      <c r="A80">
        <v>390087</v>
      </c>
      <c r="B80">
        <v>14.12100029</v>
      </c>
      <c r="C80">
        <v>0.59030002000000004</v>
      </c>
      <c r="D80">
        <v>798.07202147999999</v>
      </c>
      <c r="E80">
        <v>1.8588000499999999</v>
      </c>
      <c r="F80">
        <v>9.9000003020963209E+37</v>
      </c>
      <c r="G80">
        <v>1.54779994</v>
      </c>
      <c r="H80">
        <v>9.9000003020963209E+37</v>
      </c>
      <c r="J80" s="2">
        <f>TREND(Calibration!$A$2:$A$4,Calibration!$B$2:$B$4,C80)</f>
        <v>386.02863602495802</v>
      </c>
      <c r="K80" s="2">
        <f>TREND(Calibration!$A$2:$A$4,Calibration!$C$2:$C$4,E80)</f>
        <v>729.23841812444653</v>
      </c>
      <c r="L80" s="2">
        <f>TREND(Calibration!$A$2:$A$4,Calibration!$D$2:$D$4,G80)</f>
        <v>586.82548619058991</v>
      </c>
    </row>
    <row r="81" spans="1:12" x14ac:dyDescent="0.25">
      <c r="A81">
        <v>395086</v>
      </c>
      <c r="B81">
        <v>14.055999760000001</v>
      </c>
      <c r="C81">
        <v>0.58219999</v>
      </c>
      <c r="D81">
        <v>848.45898437000005</v>
      </c>
      <c r="E81">
        <v>1.8550000200000001</v>
      </c>
      <c r="F81">
        <v>1241.5050048799999</v>
      </c>
      <c r="G81">
        <v>1.5607000600000001</v>
      </c>
      <c r="H81">
        <v>9.9000003020963209E+37</v>
      </c>
      <c r="J81" s="2">
        <f>TREND(Calibration!$A$2:$A$4,Calibration!$B$2:$B$4,C81)</f>
        <v>381.02552282816362</v>
      </c>
      <c r="K81" s="2">
        <f>TREND(Calibration!$A$2:$A$4,Calibration!$C$2:$C$4,E81)</f>
        <v>727.70550244583239</v>
      </c>
      <c r="L81" s="2">
        <f>TREND(Calibration!$A$2:$A$4,Calibration!$D$2:$D$4,G81)</f>
        <v>592.15965715973084</v>
      </c>
    </row>
    <row r="82" spans="1:12" x14ac:dyDescent="0.25">
      <c r="A82">
        <v>400086</v>
      </c>
      <c r="B82">
        <v>14.088000299999999</v>
      </c>
      <c r="C82">
        <v>0.58380001999999998</v>
      </c>
      <c r="D82">
        <v>481.79000853999997</v>
      </c>
      <c r="E82">
        <v>1.86960006</v>
      </c>
      <c r="F82">
        <v>1238.54199219</v>
      </c>
      <c r="G82">
        <v>1.5596000000000001</v>
      </c>
      <c r="H82">
        <v>9.9000003020963209E+37</v>
      </c>
      <c r="J82" s="2">
        <f>TREND(Calibration!$A$2:$A$4,Calibration!$B$2:$B$4,C82)</f>
        <v>382.01380697134175</v>
      </c>
      <c r="K82" s="2">
        <f>TREND(Calibration!$A$2:$A$4,Calibration!$C$2:$C$4,E82)</f>
        <v>733.5950954817805</v>
      </c>
      <c r="L82" s="2">
        <f>TREND(Calibration!$A$2:$A$4,Calibration!$D$2:$D$4,G82)</f>
        <v>591.70478479293786</v>
      </c>
    </row>
    <row r="83" spans="1:12" x14ac:dyDescent="0.25">
      <c r="A83">
        <v>405086</v>
      </c>
      <c r="B83">
        <v>14.097999570000001</v>
      </c>
      <c r="C83">
        <v>0.57679999000000004</v>
      </c>
      <c r="D83">
        <v>514.92498779000005</v>
      </c>
      <c r="E83">
        <v>1.8215999599999999</v>
      </c>
      <c r="F83">
        <v>1061.05700684</v>
      </c>
      <c r="G83">
        <v>1.5514999599999999</v>
      </c>
      <c r="H83">
        <v>9.9000003020963209E+37</v>
      </c>
      <c r="J83" s="2">
        <f>TREND(Calibration!$A$2:$A$4,Calibration!$B$2:$B$4,C83)</f>
        <v>377.69012638362091</v>
      </c>
      <c r="K83" s="2">
        <f>TREND(Calibration!$A$2:$A$4,Calibration!$C$2:$C$4,E83)</f>
        <v>714.23206259386939</v>
      </c>
      <c r="L83" s="2">
        <f>TREND(Calibration!$A$2:$A$4,Calibration!$D$2:$D$4,G83)</f>
        <v>588.35543624293359</v>
      </c>
    </row>
    <row r="84" spans="1:12" x14ac:dyDescent="0.25">
      <c r="A84">
        <v>410086</v>
      </c>
      <c r="B84">
        <v>14.147000309999999</v>
      </c>
      <c r="C84">
        <v>0.57349998000000002</v>
      </c>
      <c r="D84">
        <v>523.66198729999996</v>
      </c>
      <c r="E84">
        <v>1.8560999600000001</v>
      </c>
      <c r="F84">
        <v>970.49597168000003</v>
      </c>
      <c r="G84">
        <v>1.54340005</v>
      </c>
      <c r="H84">
        <v>9.9000003020963209E+37</v>
      </c>
      <c r="J84" s="2">
        <f>TREND(Calibration!$A$2:$A$4,Calibration!$B$2:$B$4,C84)</f>
        <v>375.65182237974028</v>
      </c>
      <c r="K84" s="2">
        <f>TREND(Calibration!$A$2:$A$4,Calibration!$C$2:$C$4,E84)</f>
        <v>728.14921348799123</v>
      </c>
      <c r="L84" s="2">
        <f>TREND(Calibration!$A$2:$A$4,Calibration!$D$2:$D$4,G84)</f>
        <v>585.00614144764074</v>
      </c>
    </row>
    <row r="85" spans="1:12" x14ac:dyDescent="0.25">
      <c r="A85">
        <v>415086</v>
      </c>
      <c r="B85">
        <v>14.147000309999999</v>
      </c>
      <c r="C85">
        <v>0.58590001000000003</v>
      </c>
      <c r="D85">
        <v>633.25500488</v>
      </c>
      <c r="E85">
        <v>1.9608999499999999</v>
      </c>
      <c r="F85">
        <v>849.88299560999997</v>
      </c>
      <c r="G85">
        <v>1.5450999700000001</v>
      </c>
      <c r="H85">
        <v>9.9000003020963209E+37</v>
      </c>
      <c r="J85" s="2">
        <f>TREND(Calibration!$A$2:$A$4,Calibration!$B$2:$B$4,C85)</f>
        <v>383.31089941200383</v>
      </c>
      <c r="K85" s="2">
        <f>TREND(Calibration!$A$2:$A$4,Calibration!$C$2:$C$4,E85)</f>
        <v>770.42507651791732</v>
      </c>
      <c r="L85" s="2">
        <f>TREND(Calibration!$A$2:$A$4,Calibration!$D$2:$D$4,G85)</f>
        <v>585.70905459215896</v>
      </c>
    </row>
    <row r="86" spans="1:12" x14ac:dyDescent="0.25">
      <c r="A86">
        <v>420085</v>
      </c>
      <c r="B86">
        <v>14.15100002</v>
      </c>
      <c r="C86">
        <v>0.58700001000000002</v>
      </c>
      <c r="D86">
        <v>755.71398925999995</v>
      </c>
      <c r="E86">
        <v>1.84909999</v>
      </c>
      <c r="F86">
        <v>610.61999512</v>
      </c>
      <c r="G86">
        <v>1.53639996</v>
      </c>
      <c r="H86">
        <v>9.9000003020963209E+37</v>
      </c>
      <c r="J86" s="2">
        <f>TREND(Calibration!$A$2:$A$4,Calibration!$B$2:$B$4,C86)</f>
        <v>383.99033202107739</v>
      </c>
      <c r="K86" s="2">
        <f>TREND(Calibration!$A$2:$A$4,Calibration!$C$2:$C$4,E86)</f>
        <v>725.32545584322816</v>
      </c>
      <c r="L86" s="2">
        <f>TREND(Calibration!$A$2:$A$4,Calibration!$D$2:$D$4,G86)</f>
        <v>582.1116197796739</v>
      </c>
    </row>
    <row r="87" spans="1:12" x14ac:dyDescent="0.25">
      <c r="A87">
        <v>425096</v>
      </c>
      <c r="B87">
        <v>14.19200039</v>
      </c>
      <c r="C87">
        <v>0.59460002000000001</v>
      </c>
      <c r="D87">
        <v>627.82000731999995</v>
      </c>
      <c r="E87">
        <v>1.92250001</v>
      </c>
      <c r="F87">
        <v>1154.6300048799999</v>
      </c>
      <c r="G87">
        <v>1.5369999400000001</v>
      </c>
      <c r="H87">
        <v>9.9000003020963209E+37</v>
      </c>
      <c r="J87" s="2">
        <f>TREND(Calibration!$A$2:$A$4,Calibration!$B$2:$B$4,C87)</f>
        <v>388.68459986042723</v>
      </c>
      <c r="K87" s="2">
        <f>TREND(Calibration!$A$2:$A$4,Calibration!$C$2:$C$4,E87)</f>
        <v>754.93470668298335</v>
      </c>
      <c r="L87" s="2">
        <f>TREND(Calibration!$A$2:$A$4,Calibration!$D$2:$D$4,G87)</f>
        <v>582.35971017713257</v>
      </c>
    </row>
    <row r="88" spans="1:12" x14ac:dyDescent="0.25">
      <c r="A88">
        <v>430087</v>
      </c>
      <c r="B88">
        <v>14.178999900000001</v>
      </c>
      <c r="C88">
        <v>0.58380001999999998</v>
      </c>
      <c r="D88">
        <v>9.9000003020963209E+37</v>
      </c>
      <c r="E88">
        <v>2.0202999099999999</v>
      </c>
      <c r="F88">
        <v>585.98797606999995</v>
      </c>
      <c r="G88">
        <v>1.5359</v>
      </c>
      <c r="H88">
        <v>9.9000003020963209E+37</v>
      </c>
      <c r="J88" s="2">
        <f>TREND(Calibration!$A$2:$A$4,Calibration!$B$2:$B$4,C88)</f>
        <v>382.01380697134175</v>
      </c>
      <c r="K88" s="2">
        <f>TREND(Calibration!$A$2:$A$4,Calibration!$C$2:$C$4,E88)</f>
        <v>794.386763660665</v>
      </c>
      <c r="L88" s="2">
        <f>TREND(Calibration!$A$2:$A$4,Calibration!$D$2:$D$4,G88)</f>
        <v>581.90488743007313</v>
      </c>
    </row>
    <row r="89" spans="1:12" x14ac:dyDescent="0.25">
      <c r="A89">
        <v>435086</v>
      </c>
      <c r="B89">
        <v>14.20199966</v>
      </c>
      <c r="C89">
        <v>0.58920002000000005</v>
      </c>
      <c r="D89">
        <v>928.75097656000003</v>
      </c>
      <c r="E89">
        <v>1.79830003</v>
      </c>
      <c r="F89">
        <v>881.11700439000003</v>
      </c>
      <c r="G89">
        <v>1.5461000199999999</v>
      </c>
      <c r="H89">
        <v>9.9000003020963209E+37</v>
      </c>
      <c r="J89" s="2">
        <f>TREND(Calibration!$A$2:$A$4,Calibration!$B$2:$B$4,C89)</f>
        <v>385.34920341588452</v>
      </c>
      <c r="K89" s="2">
        <f>TREND(Calibration!$A$2:$A$4,Calibration!$C$2:$C$4,E89)</f>
        <v>704.83297153205865</v>
      </c>
      <c r="L89" s="2">
        <f>TREND(Calibration!$A$2:$A$4,Calibration!$D$2:$D$4,G89)</f>
        <v>586.12257304607169</v>
      </c>
    </row>
    <row r="90" spans="1:12" x14ac:dyDescent="0.25">
      <c r="A90">
        <v>440085</v>
      </c>
      <c r="B90">
        <v>14.2329998</v>
      </c>
      <c r="C90">
        <v>0.59570003000000005</v>
      </c>
      <c r="D90">
        <v>930.18298340000001</v>
      </c>
      <c r="E90">
        <v>1.87609994</v>
      </c>
      <c r="F90">
        <v>966.44799805000002</v>
      </c>
      <c r="G90">
        <v>1.5336999899999999</v>
      </c>
      <c r="H90">
        <v>9.9000003020963209E+37</v>
      </c>
      <c r="J90" s="2">
        <f>TREND(Calibration!$A$2:$A$4,Calibration!$B$2:$B$4,C90)</f>
        <v>389.36403864616085</v>
      </c>
      <c r="K90" s="2">
        <f>TREND(Calibration!$A$2:$A$4,Calibration!$C$2:$C$4,E90)</f>
        <v>736.21711898188732</v>
      </c>
      <c r="L90" s="2">
        <f>TREND(Calibration!$A$2:$A$4,Calibration!$D$2:$D$4,G90)</f>
        <v>580.99518818124284</v>
      </c>
    </row>
    <row r="91" spans="1:12" x14ac:dyDescent="0.25">
      <c r="A91">
        <v>445086</v>
      </c>
      <c r="B91">
        <v>14.26799965</v>
      </c>
      <c r="C91">
        <v>0.59939998000000005</v>
      </c>
      <c r="D91">
        <v>1166.7380371100001</v>
      </c>
      <c r="E91">
        <v>1.90799999</v>
      </c>
      <c r="F91">
        <v>1069.6419677700001</v>
      </c>
      <c r="G91">
        <v>1.5316000000000001</v>
      </c>
      <c r="H91">
        <v>1095.91894531</v>
      </c>
      <c r="J91" s="2">
        <f>TREND(Calibration!$A$2:$A$4,Calibration!$B$2:$B$4,C91)</f>
        <v>391.6493719933805</v>
      </c>
      <c r="K91" s="2">
        <f>TREND(Calibration!$A$2:$A$4,Calibration!$C$2:$C$4,E91)</f>
        <v>749.08546128275771</v>
      </c>
      <c r="L91" s="2">
        <f>TREND(Calibration!$A$2:$A$4,Calibration!$D$2:$D$4,G91)</f>
        <v>580.12684698027067</v>
      </c>
    </row>
    <row r="92" spans="1:12" x14ac:dyDescent="0.25">
      <c r="A92">
        <v>450086</v>
      </c>
      <c r="B92">
        <v>14.28100014</v>
      </c>
      <c r="C92">
        <v>0.60159998999999997</v>
      </c>
      <c r="D92">
        <v>957.50799560999997</v>
      </c>
      <c r="E92">
        <v>1.94200003</v>
      </c>
      <c r="F92">
        <v>1234.4649658200001</v>
      </c>
      <c r="G92">
        <v>1.5316000000000001</v>
      </c>
      <c r="H92">
        <v>1249.6169433600001</v>
      </c>
      <c r="J92" s="2">
        <f>TREND(Calibration!$A$2:$A$4,Calibration!$B$2:$B$4,C92)</f>
        <v>393.00824338818757</v>
      </c>
      <c r="K92" s="2">
        <f>TREND(Calibration!$A$2:$A$4,Calibration!$C$2:$C$4,E92)</f>
        <v>762.80093047366131</v>
      </c>
      <c r="L92" s="2">
        <f>TREND(Calibration!$A$2:$A$4,Calibration!$D$2:$D$4,G92)</f>
        <v>580.12684698027067</v>
      </c>
    </row>
    <row r="93" spans="1:12" x14ac:dyDescent="0.25">
      <c r="A93">
        <v>455086</v>
      </c>
      <c r="B93">
        <v>14.277999879999999</v>
      </c>
      <c r="C93">
        <v>0.60049998999999998</v>
      </c>
      <c r="D93">
        <v>659.65002441000001</v>
      </c>
      <c r="E93">
        <v>1.7280999399999999</v>
      </c>
      <c r="F93">
        <v>9.9000003020963209E+37</v>
      </c>
      <c r="G93">
        <v>1.5332000299999999</v>
      </c>
      <c r="H93">
        <v>1067.6340332</v>
      </c>
      <c r="J93" s="2">
        <f>TREND(Calibration!$A$2:$A$4,Calibration!$B$2:$B$4,C93)</f>
        <v>392.32881077911406</v>
      </c>
      <c r="K93" s="2">
        <f>TREND(Calibration!$A$2:$A$4,Calibration!$C$2:$C$4,E93)</f>
        <v>676.51455862449541</v>
      </c>
      <c r="L93" s="2">
        <f>TREND(Calibration!$A$2:$A$4,Calibration!$D$2:$D$4,G93)</f>
        <v>580.78845583164207</v>
      </c>
    </row>
    <row r="94" spans="1:12" x14ac:dyDescent="0.25">
      <c r="A94">
        <v>460086</v>
      </c>
      <c r="B94">
        <v>14.248999599999999</v>
      </c>
      <c r="C94">
        <v>0.60049998999999998</v>
      </c>
      <c r="D94">
        <v>844.33599853999999</v>
      </c>
      <c r="E94">
        <v>1.9414000499999999</v>
      </c>
      <c r="F94">
        <v>9.9000003020963209E+37</v>
      </c>
      <c r="G94">
        <v>1.53209996</v>
      </c>
      <c r="H94">
        <v>9.9000003020963209E+37</v>
      </c>
      <c r="J94" s="2">
        <f>TREND(Calibration!$A$2:$A$4,Calibration!$B$2:$B$4,C94)</f>
        <v>392.32881077911406</v>
      </c>
      <c r="K94" s="2">
        <f>TREND(Calibration!$A$2:$A$4,Calibration!$C$2:$C$4,E94)</f>
        <v>762.5589011347206</v>
      </c>
      <c r="L94" s="2">
        <f>TREND(Calibration!$A$2:$A$4,Calibration!$D$2:$D$4,G94)</f>
        <v>580.33357932987144</v>
      </c>
    </row>
    <row r="95" spans="1:12" x14ac:dyDescent="0.25">
      <c r="A95">
        <v>465086</v>
      </c>
      <c r="B95">
        <v>14.25899982</v>
      </c>
      <c r="C95">
        <v>0.60860002000000002</v>
      </c>
      <c r="D95">
        <v>782.52697753999996</v>
      </c>
      <c r="E95">
        <v>1.9041999599999999</v>
      </c>
      <c r="F95">
        <v>9.9000003020963209E+37</v>
      </c>
      <c r="G95">
        <v>1.5245000099999999</v>
      </c>
      <c r="H95">
        <v>9.9000003020963209E+37</v>
      </c>
      <c r="J95" s="2">
        <f>TREND(Calibration!$A$2:$A$4,Calibration!$B$2:$B$4,C95)</f>
        <v>397.33192397590841</v>
      </c>
      <c r="K95" s="2">
        <f>TREND(Calibration!$A$2:$A$4,Calibration!$C$2:$C$4,E95)</f>
        <v>747.55254560414346</v>
      </c>
      <c r="L95" s="2">
        <f>TREND(Calibration!$A$2:$A$4,Calibration!$D$2:$D$4,G95)</f>
        <v>577.19101688417925</v>
      </c>
    </row>
    <row r="96" spans="1:12" x14ac:dyDescent="0.25">
      <c r="A96">
        <v>470086</v>
      </c>
      <c r="B96">
        <v>14.255000109999999</v>
      </c>
      <c r="C96">
        <v>0.60699999000000004</v>
      </c>
      <c r="D96">
        <v>708.85498046999999</v>
      </c>
      <c r="E96">
        <v>1.8711999699999999</v>
      </c>
      <c r="F96">
        <v>9.9000003020963209E+37</v>
      </c>
      <c r="G96">
        <v>1.5245000099999999</v>
      </c>
      <c r="H96">
        <v>1155.10705566</v>
      </c>
      <c r="J96" s="2">
        <f>TREND(Calibration!$A$2:$A$4,Calibration!$B$2:$B$4,C96)</f>
        <v>396.34363983273033</v>
      </c>
      <c r="K96" s="2">
        <f>TREND(Calibration!$A$2:$A$4,Calibration!$C$2:$C$4,E96)</f>
        <v>734.24049226111424</v>
      </c>
      <c r="L96" s="2">
        <f>TREND(Calibration!$A$2:$A$4,Calibration!$D$2:$D$4,G96)</f>
        <v>577.19101688417925</v>
      </c>
    </row>
    <row r="97" spans="1:12" x14ac:dyDescent="0.25">
      <c r="A97">
        <v>475086</v>
      </c>
      <c r="B97">
        <v>14.277999879999999</v>
      </c>
      <c r="C97">
        <v>0.60750002000000003</v>
      </c>
      <c r="D97">
        <v>559.30902100000003</v>
      </c>
      <c r="E97">
        <v>1.8502000599999999</v>
      </c>
      <c r="F97">
        <v>9.9000003020963209E+37</v>
      </c>
      <c r="G97">
        <v>1.53209996</v>
      </c>
      <c r="H97">
        <v>9.9000003020963209E+37</v>
      </c>
      <c r="J97" s="2">
        <f>TREND(Calibration!$A$2:$A$4,Calibration!$B$2:$B$4,C97)</f>
        <v>396.65249136683491</v>
      </c>
      <c r="K97" s="2">
        <f>TREND(Calibration!$A$2:$A$4,Calibration!$C$2:$C$4,E97)</f>
        <v>725.76921932682512</v>
      </c>
      <c r="L97" s="2">
        <f>TREND(Calibration!$A$2:$A$4,Calibration!$D$2:$D$4,G97)</f>
        <v>580.33357932987144</v>
      </c>
    </row>
    <row r="98" spans="1:12" x14ac:dyDescent="0.25">
      <c r="A98">
        <v>480087</v>
      </c>
      <c r="B98">
        <v>14.31000042</v>
      </c>
      <c r="C98">
        <v>0.61780000000000002</v>
      </c>
      <c r="D98">
        <v>334.04000853999997</v>
      </c>
      <c r="E98">
        <v>1.81079996</v>
      </c>
      <c r="F98">
        <v>9.9000003020963209E+37</v>
      </c>
      <c r="G98">
        <v>1.5385999699999999</v>
      </c>
      <c r="H98">
        <v>1241.3449707</v>
      </c>
      <c r="J98" s="2">
        <f>TREND(Calibration!$A$2:$A$4,Calibration!$B$2:$B$4,C98)</f>
        <v>403.01443889847587</v>
      </c>
      <c r="K98" s="2">
        <f>TREND(Calibration!$A$2:$A$4,Calibration!$C$2:$C$4,E98)</f>
        <v>709.87538927049218</v>
      </c>
      <c r="L98" s="2">
        <f>TREND(Calibration!$A$2:$A$4,Calibration!$D$2:$D$4,G98)</f>
        <v>583.02131902850408</v>
      </c>
    </row>
    <row r="99" spans="1:12" x14ac:dyDescent="0.25">
      <c r="A99">
        <v>485086</v>
      </c>
      <c r="B99">
        <v>14.24199963</v>
      </c>
      <c r="C99">
        <v>0.59939998000000005</v>
      </c>
      <c r="D99">
        <v>949.52600098000005</v>
      </c>
      <c r="E99">
        <v>1.81939995</v>
      </c>
      <c r="F99">
        <v>1205.7600097699999</v>
      </c>
      <c r="G99">
        <v>1.5298999499999999</v>
      </c>
      <c r="H99">
        <v>9.9000003020963209E+37</v>
      </c>
      <c r="J99" s="2">
        <f>TREND(Calibration!$A$2:$A$4,Calibration!$B$2:$B$4,C99)</f>
        <v>391.6493719933805</v>
      </c>
      <c r="K99" s="2">
        <f>TREND(Calibration!$A$2:$A$4,Calibration!$C$2:$C$4,E99)</f>
        <v>713.34458806811358</v>
      </c>
      <c r="L99" s="2">
        <f>TREND(Calibration!$A$2:$A$4,Calibration!$D$2:$D$4,G99)</f>
        <v>579.42388008104115</v>
      </c>
    </row>
    <row r="100" spans="1:12" x14ac:dyDescent="0.25">
      <c r="A100">
        <v>490086</v>
      </c>
      <c r="B100">
        <v>14.26799965</v>
      </c>
      <c r="C100">
        <v>0.59509999000000002</v>
      </c>
      <c r="D100">
        <v>493.28601073999999</v>
      </c>
      <c r="E100">
        <v>1.74699998</v>
      </c>
      <c r="F100">
        <v>1024.60900879</v>
      </c>
      <c r="G100">
        <v>1.52509999</v>
      </c>
      <c r="H100">
        <v>1227.3549804700001</v>
      </c>
      <c r="J100" s="2">
        <f>TREND(Calibration!$A$2:$A$4,Calibration!$B$2:$B$4,C100)</f>
        <v>388.9934143345713</v>
      </c>
      <c r="K100" s="2">
        <f>TREND(Calibration!$A$2:$A$4,Calibration!$C$2:$C$4,E100)</f>
        <v>684.13875307623277</v>
      </c>
      <c r="L100" s="2">
        <f>TREND(Calibration!$A$2:$A$4,Calibration!$D$2:$D$4,G100)</f>
        <v>577.43910728163792</v>
      </c>
    </row>
    <row r="101" spans="1:12" x14ac:dyDescent="0.25">
      <c r="A101">
        <v>495085</v>
      </c>
      <c r="B101">
        <v>14.303999900000001</v>
      </c>
      <c r="C101">
        <v>0.60159998999999997</v>
      </c>
      <c r="D101">
        <v>672.72601318</v>
      </c>
      <c r="E101">
        <v>1.7092000199999999</v>
      </c>
      <c r="F101">
        <v>776.80798340000001</v>
      </c>
      <c r="G101">
        <v>1.5298999499999999</v>
      </c>
      <c r="H101">
        <v>9.9000003020963209E+37</v>
      </c>
      <c r="J101" s="2">
        <f>TREND(Calibration!$A$2:$A$4,Calibration!$B$2:$B$4,C101)</f>
        <v>393.00824338818757</v>
      </c>
      <c r="K101" s="2">
        <f>TREND(Calibration!$A$2:$A$4,Calibration!$C$2:$C$4,E101)</f>
        <v>668.89041258023951</v>
      </c>
      <c r="L101" s="2">
        <f>TREND(Calibration!$A$2:$A$4,Calibration!$D$2:$D$4,G101)</f>
        <v>579.42388008104115</v>
      </c>
    </row>
    <row r="102" spans="1:12" x14ac:dyDescent="0.25">
      <c r="A102">
        <v>500085</v>
      </c>
      <c r="B102">
        <v>14.303999900000001</v>
      </c>
      <c r="C102">
        <v>0.60809999999999997</v>
      </c>
      <c r="D102">
        <v>817.40698241999996</v>
      </c>
      <c r="E102">
        <v>1.86960006</v>
      </c>
      <c r="F102">
        <v>1126.7829589800001</v>
      </c>
      <c r="G102">
        <v>1.5262000600000001</v>
      </c>
      <c r="H102">
        <v>1145.18395996</v>
      </c>
      <c r="J102" s="2">
        <f>TREND(Calibration!$A$2:$A$4,Calibration!$B$2:$B$4,C102)</f>
        <v>397.0230786184639</v>
      </c>
      <c r="K102" s="2">
        <f>TREND(Calibration!$A$2:$A$4,Calibration!$C$2:$C$4,E102)</f>
        <v>733.5950954817805</v>
      </c>
      <c r="L102" s="2">
        <f>TREND(Calibration!$A$2:$A$4,Calibration!$D$2:$D$4,G102)</f>
        <v>577.89398378340877</v>
      </c>
    </row>
    <row r="103" spans="1:12" x14ac:dyDescent="0.25">
      <c r="A103">
        <v>505084</v>
      </c>
      <c r="B103">
        <v>14.272999759999999</v>
      </c>
      <c r="C103">
        <v>0.61019999000000003</v>
      </c>
      <c r="D103">
        <v>944.91400146000001</v>
      </c>
      <c r="E103">
        <v>1.8609999399999999</v>
      </c>
      <c r="F103">
        <v>1094.9709472699999</v>
      </c>
      <c r="G103">
        <v>1.5245000099999999</v>
      </c>
      <c r="H103">
        <v>1084.5279541</v>
      </c>
      <c r="J103" s="2">
        <f>TREND(Calibration!$A$2:$A$4,Calibration!$B$2:$B$4,C103)</f>
        <v>398.32017105912604</v>
      </c>
      <c r="K103" s="2">
        <f>TREND(Calibration!$A$2:$A$4,Calibration!$C$2:$C$4,E103)</f>
        <v>730.12584424272097</v>
      </c>
      <c r="L103" s="2">
        <f>TREND(Calibration!$A$2:$A$4,Calibration!$D$2:$D$4,G103)</f>
        <v>577.19101688417925</v>
      </c>
    </row>
    <row r="104" spans="1:12" x14ac:dyDescent="0.25">
      <c r="A104">
        <v>510084</v>
      </c>
      <c r="B104">
        <v>14.256999970000001</v>
      </c>
      <c r="C104">
        <v>0.60320001999999995</v>
      </c>
      <c r="D104">
        <v>958.75097656000003</v>
      </c>
      <c r="E104">
        <v>1.91929996</v>
      </c>
      <c r="F104">
        <v>9.9000003020963209E+37</v>
      </c>
      <c r="G104">
        <v>1.5298999499999999</v>
      </c>
      <c r="H104">
        <v>9.9000003020963209E+37</v>
      </c>
      <c r="J104" s="2">
        <f>TREND(Calibration!$A$2:$A$4,Calibration!$B$2:$B$4,C104)</f>
        <v>393.99652753136564</v>
      </c>
      <c r="K104" s="2">
        <f>TREND(Calibration!$A$2:$A$4,Calibration!$C$2:$C$4,E104)</f>
        <v>753.64382034330993</v>
      </c>
      <c r="L104" s="2">
        <f>TREND(Calibration!$A$2:$A$4,Calibration!$D$2:$D$4,G104)</f>
        <v>579.42388008104115</v>
      </c>
    </row>
    <row r="105" spans="1:12" x14ac:dyDescent="0.25">
      <c r="A105">
        <v>515084</v>
      </c>
      <c r="B105">
        <v>14.230999949999999</v>
      </c>
      <c r="C105">
        <v>0.59509999000000002</v>
      </c>
      <c r="D105">
        <v>745.98999022999999</v>
      </c>
      <c r="E105">
        <v>1.77030003</v>
      </c>
      <c r="F105">
        <v>1249.1209716799999</v>
      </c>
      <c r="G105">
        <v>1.5359</v>
      </c>
      <c r="H105">
        <v>9.9000003020963209E+37</v>
      </c>
      <c r="J105" s="2">
        <f>TREND(Calibration!$A$2:$A$4,Calibration!$B$2:$B$4,C105)</f>
        <v>388.9934143345713</v>
      </c>
      <c r="K105" s="2">
        <f>TREND(Calibration!$A$2:$A$4,Calibration!$C$2:$C$4,E105)</f>
        <v>693.53789254552498</v>
      </c>
      <c r="L105" s="2">
        <f>TREND(Calibration!$A$2:$A$4,Calibration!$D$2:$D$4,G105)</f>
        <v>581.90488743007313</v>
      </c>
    </row>
    <row r="106" spans="1:12" x14ac:dyDescent="0.25">
      <c r="A106">
        <v>520119</v>
      </c>
      <c r="B106">
        <v>14.22099972</v>
      </c>
      <c r="C106">
        <v>0.59189999000000004</v>
      </c>
      <c r="D106">
        <v>322.98001098999998</v>
      </c>
      <c r="E106">
        <v>1.7275999799999999</v>
      </c>
      <c r="F106">
        <v>9.9000003020963209E+37</v>
      </c>
      <c r="G106">
        <v>1.5391000500000001</v>
      </c>
      <c r="H106">
        <v>9.9000003020963209E+37</v>
      </c>
      <c r="J106" s="2">
        <f>TREND(Calibration!$A$2:$A$4,Calibration!$B$2:$B$4,C106)</f>
        <v>387.01688310817565</v>
      </c>
      <c r="K106" s="2">
        <f>TREND(Calibration!$A$2:$A$4,Calibration!$C$2:$C$4,E106)</f>
        <v>676.31287692127739</v>
      </c>
      <c r="L106" s="2">
        <f>TREND(Calibration!$A$2:$A$4,Calibration!$D$2:$D$4,G106)</f>
        <v>583.22810099783828</v>
      </c>
    </row>
    <row r="107" spans="1:12" x14ac:dyDescent="0.25">
      <c r="A107">
        <v>525100</v>
      </c>
      <c r="B107">
        <v>14.225999829999999</v>
      </c>
      <c r="C107">
        <v>0.58759998999999996</v>
      </c>
      <c r="D107">
        <v>523.66998291000004</v>
      </c>
      <c r="E107">
        <v>1.61960006</v>
      </c>
      <c r="F107">
        <v>1062.80895996</v>
      </c>
      <c r="G107">
        <v>1.5456000599999999</v>
      </c>
      <c r="H107">
        <v>1061.7180175799999</v>
      </c>
      <c r="J107" s="2">
        <f>TREND(Calibration!$A$2:$A$4,Calibration!$B$2:$B$4,C107)</f>
        <v>384.36091927270638</v>
      </c>
      <c r="K107" s="2">
        <f>TREND(Calibration!$A$2:$A$4,Calibration!$C$2:$C$4,E107)</f>
        <v>632.74617595915925</v>
      </c>
      <c r="L107" s="2">
        <f>TREND(Calibration!$A$2:$A$4,Calibration!$D$2:$D$4,G107)</f>
        <v>585.91584069647092</v>
      </c>
    </row>
    <row r="108" spans="1:12" x14ac:dyDescent="0.25">
      <c r="A108">
        <v>530085</v>
      </c>
      <c r="B108">
        <v>14.22000027</v>
      </c>
      <c r="C108">
        <v>0.59729999</v>
      </c>
      <c r="D108">
        <v>610.21301270000004</v>
      </c>
      <c r="E108">
        <v>1.61090004</v>
      </c>
      <c r="F108">
        <v>1210.4639892600001</v>
      </c>
      <c r="G108">
        <v>1.5450999700000001</v>
      </c>
      <c r="H108">
        <v>9.9000003020963209E+37</v>
      </c>
      <c r="J108" s="2">
        <f>TREND(Calibration!$A$2:$A$4,Calibration!$B$2:$B$4,C108)</f>
        <v>390.35227955271836</v>
      </c>
      <c r="K108" s="2">
        <f>TREND(Calibration!$A$2:$A$4,Calibration!$C$2:$C$4,E108)</f>
        <v>629.23662549185838</v>
      </c>
      <c r="L108" s="2">
        <f>TREND(Calibration!$A$2:$A$4,Calibration!$D$2:$D$4,G108)</f>
        <v>585.70905459215896</v>
      </c>
    </row>
    <row r="109" spans="1:12" x14ac:dyDescent="0.25">
      <c r="A109">
        <v>535085</v>
      </c>
      <c r="B109">
        <v>14.18700027</v>
      </c>
      <c r="C109">
        <v>0.57349998000000002</v>
      </c>
      <c r="D109">
        <v>1063.2590332</v>
      </c>
      <c r="E109">
        <v>1.6297999599999999</v>
      </c>
      <c r="F109">
        <v>845.92199706999997</v>
      </c>
      <c r="G109">
        <v>1.5359</v>
      </c>
      <c r="H109">
        <v>9.9000003020963209E+37</v>
      </c>
      <c r="J109" s="2">
        <f>TREND(Calibration!$A$2:$A$4,Calibration!$B$2:$B$4,C109)</f>
        <v>375.65182237974028</v>
      </c>
      <c r="K109" s="2">
        <f>TREND(Calibration!$A$2:$A$4,Calibration!$C$2:$C$4,E109)</f>
        <v>636.86077153611427</v>
      </c>
      <c r="L109" s="2">
        <f>TREND(Calibration!$A$2:$A$4,Calibration!$D$2:$D$4,G109)</f>
        <v>581.90488743007313</v>
      </c>
    </row>
    <row r="110" spans="1:12" x14ac:dyDescent="0.25">
      <c r="A110">
        <v>540085</v>
      </c>
      <c r="B110">
        <v>14.24100018</v>
      </c>
      <c r="C110">
        <v>0.58429998000000005</v>
      </c>
      <c r="D110">
        <v>524.99102783000001</v>
      </c>
      <c r="E110">
        <v>1.61360002</v>
      </c>
      <c r="F110">
        <v>1328.8630371100001</v>
      </c>
      <c r="G110">
        <v>1.5359</v>
      </c>
      <c r="H110">
        <v>1088.75598145</v>
      </c>
      <c r="J110" s="2">
        <f>TREND(Calibration!$A$2:$A$4,Calibration!$B$2:$B$4,C110)</f>
        <v>382.32261526882576</v>
      </c>
      <c r="K110" s="2">
        <f>TREND(Calibration!$A$2:$A$4,Calibration!$C$2:$C$4,E110)</f>
        <v>630.32578575478919</v>
      </c>
      <c r="L110" s="2">
        <f>TREND(Calibration!$A$2:$A$4,Calibration!$D$2:$D$4,G110)</f>
        <v>581.90488743007313</v>
      </c>
    </row>
    <row r="111" spans="1:12" x14ac:dyDescent="0.25">
      <c r="A111">
        <v>545085</v>
      </c>
      <c r="B111">
        <v>14.192999840000001</v>
      </c>
      <c r="C111">
        <v>0.59079999000000005</v>
      </c>
      <c r="D111">
        <v>978.77197265999996</v>
      </c>
      <c r="E111">
        <v>1.60339999</v>
      </c>
      <c r="F111">
        <v>791.85699463000003</v>
      </c>
      <c r="G111">
        <v>1.5379999900000001</v>
      </c>
      <c r="H111">
        <v>9.9000003020963209E+37</v>
      </c>
      <c r="J111" s="2">
        <f>TREND(Calibration!$A$2:$A$4,Calibration!$B$2:$B$4,C111)</f>
        <v>386.33745049910209</v>
      </c>
      <c r="K111" s="2">
        <f>TREND(Calibration!$A$2:$A$4,Calibration!$C$2:$C$4,E111)</f>
        <v>626.21113773639581</v>
      </c>
      <c r="L111" s="2">
        <f>TREND(Calibration!$A$2:$A$4,Calibration!$D$2:$D$4,G111)</f>
        <v>582.77322863104541</v>
      </c>
    </row>
    <row r="112" spans="1:12" x14ac:dyDescent="0.25">
      <c r="A112">
        <v>550084</v>
      </c>
      <c r="B112">
        <v>14.18299961</v>
      </c>
      <c r="C112">
        <v>0.58649998999999997</v>
      </c>
      <c r="D112">
        <v>938.59497069999998</v>
      </c>
      <c r="E112">
        <v>1.5742000300000001</v>
      </c>
      <c r="F112">
        <v>787.64300536999997</v>
      </c>
      <c r="G112">
        <v>1.54130006</v>
      </c>
      <c r="H112">
        <v>9.9000003020963209E+37</v>
      </c>
      <c r="J112" s="2">
        <f>TREND(Calibration!$A$2:$A$4,Calibration!$B$2:$B$4,C112)</f>
        <v>383.68148666363282</v>
      </c>
      <c r="K112" s="2">
        <f>TREND(Calibration!$A$2:$A$4,Calibration!$C$2:$C$4,E112)</f>
        <v>614.43200007198084</v>
      </c>
      <c r="L112" s="2">
        <f>TREND(Calibration!$A$2:$A$4,Calibration!$D$2:$D$4,G112)</f>
        <v>584.13780024666846</v>
      </c>
    </row>
    <row r="113" spans="1:12" x14ac:dyDescent="0.25">
      <c r="A113">
        <v>555093</v>
      </c>
      <c r="B113">
        <v>14.25300026</v>
      </c>
      <c r="C113">
        <v>0.60110003000000001</v>
      </c>
      <c r="D113">
        <v>291.26901244999999</v>
      </c>
      <c r="E113">
        <v>1.57149994</v>
      </c>
      <c r="F113">
        <v>9.9000003020963209E+37</v>
      </c>
      <c r="G113">
        <v>1.5385999699999999</v>
      </c>
      <c r="H113">
        <v>1124.41503906</v>
      </c>
      <c r="J113" s="2">
        <f>TREND(Calibration!$A$2:$A$4,Calibration!$B$2:$B$4,C113)</f>
        <v>392.69943509070356</v>
      </c>
      <c r="K113" s="2">
        <f>TREND(Calibration!$A$2:$A$4,Calibration!$C$2:$C$4,E113)</f>
        <v>613.34279543552555</v>
      </c>
      <c r="L113" s="2">
        <f>TREND(Calibration!$A$2:$A$4,Calibration!$D$2:$D$4,G113)</f>
        <v>583.02131902850408</v>
      </c>
    </row>
    <row r="114" spans="1:12" x14ac:dyDescent="0.25">
      <c r="A114">
        <v>560085</v>
      </c>
      <c r="B114">
        <v>14.22999954</v>
      </c>
      <c r="C114">
        <v>0.59240000999999998</v>
      </c>
      <c r="D114">
        <v>1261.9050293</v>
      </c>
      <c r="E114">
        <v>1.5742000300000001</v>
      </c>
      <c r="F114">
        <v>835.22698975000003</v>
      </c>
      <c r="G114">
        <v>1.53750002</v>
      </c>
      <c r="H114">
        <v>9.9000003020963209E+37</v>
      </c>
      <c r="J114" s="2">
        <f>TREND(Calibration!$A$2:$A$4,Calibration!$B$2:$B$4,C114)</f>
        <v>387.3257284656201</v>
      </c>
      <c r="K114" s="2">
        <f>TREND(Calibration!$A$2:$A$4,Calibration!$C$2:$C$4,E114)</f>
        <v>614.43200007198084</v>
      </c>
      <c r="L114" s="2">
        <f>TREND(Calibration!$A$2:$A$4,Calibration!$D$2:$D$4,G114)</f>
        <v>582.56649214646677</v>
      </c>
    </row>
    <row r="115" spans="1:12" x14ac:dyDescent="0.25">
      <c r="A115">
        <v>565086</v>
      </c>
      <c r="B115">
        <v>14.286999700000001</v>
      </c>
      <c r="C115">
        <v>0.60159998999999997</v>
      </c>
      <c r="D115">
        <v>328.16198730000002</v>
      </c>
      <c r="E115">
        <v>1.5742000300000001</v>
      </c>
      <c r="F115">
        <v>9.9000003020963209E+37</v>
      </c>
      <c r="G115">
        <v>1.5359</v>
      </c>
      <c r="H115">
        <v>978.07501220999995</v>
      </c>
      <c r="J115" s="2">
        <f>TREND(Calibration!$A$2:$A$4,Calibration!$B$2:$B$4,C115)</f>
        <v>393.00824338818757</v>
      </c>
      <c r="K115" s="2">
        <f>TREND(Calibration!$A$2:$A$4,Calibration!$C$2:$C$4,E115)</f>
        <v>614.43200007198084</v>
      </c>
      <c r="L115" s="2">
        <f>TREND(Calibration!$A$2:$A$4,Calibration!$D$2:$D$4,G115)</f>
        <v>581.90488743007313</v>
      </c>
    </row>
    <row r="116" spans="1:12" x14ac:dyDescent="0.25">
      <c r="A116">
        <v>570085</v>
      </c>
      <c r="B116">
        <v>14.27900028</v>
      </c>
      <c r="C116">
        <v>0.60919999999999996</v>
      </c>
      <c r="D116">
        <v>836.69396973000005</v>
      </c>
      <c r="E116">
        <v>1.7308000299999999</v>
      </c>
      <c r="F116">
        <v>1147.9229736299999</v>
      </c>
      <c r="G116">
        <v>1.5348000500000001</v>
      </c>
      <c r="H116">
        <v>9.9000003020963209E+37</v>
      </c>
      <c r="J116" s="2">
        <f>TREND(Calibration!$A$2:$A$4,Calibration!$B$2:$B$4,C116)</f>
        <v>397.7025112275374</v>
      </c>
      <c r="K116" s="2">
        <f>TREND(Calibration!$A$2:$A$4,Calibration!$C$2:$C$4,E116)</f>
        <v>677.60376326095081</v>
      </c>
      <c r="L116" s="2">
        <f>TREND(Calibration!$A$2:$A$4,Calibration!$D$2:$D$4,G116)</f>
        <v>581.45006054803594</v>
      </c>
    </row>
    <row r="117" spans="1:12" x14ac:dyDescent="0.25">
      <c r="A117">
        <v>575085</v>
      </c>
      <c r="B117">
        <v>14.309000019999999</v>
      </c>
      <c r="C117">
        <v>0.59460002000000001</v>
      </c>
      <c r="D117">
        <v>722.98400878999996</v>
      </c>
      <c r="E117">
        <v>1.8421000199999999</v>
      </c>
      <c r="F117">
        <v>9.9000003020963209E+37</v>
      </c>
      <c r="G117">
        <v>1.53429997</v>
      </c>
      <c r="H117">
        <v>9.9000003020963209E+37</v>
      </c>
      <c r="J117" s="2">
        <f>TREND(Calibration!$A$2:$A$4,Calibration!$B$2:$B$4,C117)</f>
        <v>388.68459986042723</v>
      </c>
      <c r="K117" s="2">
        <f>TREND(Calibration!$A$2:$A$4,Calibration!$C$2:$C$4,E117)</f>
        <v>722.50169819846508</v>
      </c>
      <c r="L117" s="2">
        <f>TREND(Calibration!$A$2:$A$4,Calibration!$D$2:$D$4,G117)</f>
        <v>581.24327857870162</v>
      </c>
    </row>
    <row r="118" spans="1:12" x14ac:dyDescent="0.25">
      <c r="A118">
        <v>580086</v>
      </c>
      <c r="B118">
        <v>14.269000050000001</v>
      </c>
      <c r="C118">
        <v>0.59780001999999999</v>
      </c>
      <c r="D118">
        <v>1207.5360107399999</v>
      </c>
      <c r="E118">
        <v>2.05049992</v>
      </c>
      <c r="F118">
        <v>1090.8649902300001</v>
      </c>
      <c r="G118">
        <v>1.5326000500000001</v>
      </c>
      <c r="H118">
        <v>9.9000003020963209E+37</v>
      </c>
      <c r="J118" s="2">
        <f>TREND(Calibration!$A$2:$A$4,Calibration!$B$2:$B$4,C118)</f>
        <v>390.66113108682293</v>
      </c>
      <c r="K118" s="2">
        <f>TREND(Calibration!$A$2:$A$4,Calibration!$C$2:$C$4,E118)</f>
        <v>806.56931717295447</v>
      </c>
      <c r="L118" s="2">
        <f>TREND(Calibration!$A$2:$A$4,Calibration!$D$2:$D$4,G118)</f>
        <v>580.54036543418351</v>
      </c>
    </row>
    <row r="119" spans="1:12" x14ac:dyDescent="0.25">
      <c r="A119">
        <v>585085</v>
      </c>
      <c r="B119">
        <v>14.28199959</v>
      </c>
      <c r="C119">
        <v>0.59189999000000004</v>
      </c>
      <c r="D119">
        <v>958.81701659999999</v>
      </c>
      <c r="E119">
        <v>1.97490001</v>
      </c>
      <c r="F119">
        <v>1074.1710205100001</v>
      </c>
      <c r="G119">
        <v>1.5305000499999999</v>
      </c>
      <c r="H119">
        <v>1188.6739502</v>
      </c>
      <c r="J119" s="2">
        <f>TREND(Calibration!$A$2:$A$4,Calibration!$B$2:$B$4,C119)</f>
        <v>387.01688310817565</v>
      </c>
      <c r="K119" s="2">
        <f>TREND(Calibration!$A$2:$A$4,Calibration!$C$2:$C$4,E119)</f>
        <v>776.07264021492483</v>
      </c>
      <c r="L119" s="2">
        <f>TREND(Calibration!$A$2:$A$4,Calibration!$D$2:$D$4,G119)</f>
        <v>579.67202009823336</v>
      </c>
    </row>
    <row r="120" spans="1:12" x14ac:dyDescent="0.25">
      <c r="A120">
        <v>590085</v>
      </c>
      <c r="B120">
        <v>14.336000439999999</v>
      </c>
      <c r="C120">
        <v>0.60540002999999998</v>
      </c>
      <c r="D120">
        <v>706.15301513999998</v>
      </c>
      <c r="E120">
        <v>1.8032000100000001</v>
      </c>
      <c r="F120">
        <v>9.9000003020963209E+37</v>
      </c>
      <c r="G120">
        <v>1.51970005</v>
      </c>
      <c r="H120">
        <v>1291.1619873</v>
      </c>
      <c r="J120" s="2">
        <f>TREND(Calibration!$A$2:$A$4,Calibration!$B$2:$B$4,C120)</f>
        <v>395.35539892617277</v>
      </c>
      <c r="K120" s="2">
        <f>TREND(Calibration!$A$2:$A$4,Calibration!$C$2:$C$4,E120)</f>
        <v>706.8096022867885</v>
      </c>
      <c r="L120" s="2">
        <f>TREND(Calibration!$A$2:$A$4,Calibration!$D$2:$D$4,G120)</f>
        <v>575.20624408477602</v>
      </c>
    </row>
    <row r="121" spans="1:12" x14ac:dyDescent="0.25">
      <c r="A121">
        <v>595085</v>
      </c>
      <c r="B121">
        <v>14.30000019</v>
      </c>
      <c r="C121">
        <v>0.61080003000000005</v>
      </c>
      <c r="D121">
        <v>778.92297363</v>
      </c>
      <c r="E121">
        <v>1.8464000199999999</v>
      </c>
      <c r="F121">
        <v>999.54400635000002</v>
      </c>
      <c r="G121">
        <v>1.5099999900000001</v>
      </c>
      <c r="H121">
        <v>1289.93395996</v>
      </c>
      <c r="J121" s="2">
        <f>TREND(Calibration!$A$2:$A$4,Calibration!$B$2:$B$4,C121)</f>
        <v>398.69079537071559</v>
      </c>
      <c r="K121" s="2">
        <f>TREND(Calibration!$A$2:$A$4,Calibration!$C$2:$C$4,E121)</f>
        <v>724.23629961425411</v>
      </c>
      <c r="L121" s="2">
        <f>TREND(Calibration!$A$2:$A$4,Calibration!$D$2:$D$4,G121)</f>
        <v>571.19529081837823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14.26599979</v>
      </c>
      <c r="C2">
        <v>0.60270000000000001</v>
      </c>
      <c r="D2">
        <v>1115.35998535</v>
      </c>
      <c r="E2">
        <v>1.7832000299999999</v>
      </c>
      <c r="F2">
        <v>933.51800536999997</v>
      </c>
      <c r="G2">
        <v>1.5055999799999999</v>
      </c>
      <c r="H2">
        <v>9.9000003020963209E+37</v>
      </c>
      <c r="J2" s="2">
        <f>TREND(Calibration!$A$2:$A$4,Calibration!$B$2:$B$4,C2)</f>
        <v>393.68768217392119</v>
      </c>
      <c r="K2" s="2">
        <f>TREND(Calibration!$A$2:$A$4,Calibration!$C$2:$C$4,E2)</f>
        <v>698.7416967928923</v>
      </c>
      <c r="L2" s="2">
        <f>TREND(Calibration!$A$2:$A$4,Calibration!$D$2:$D$4,G2)</f>
        <v>569.37589645569551</v>
      </c>
      <c r="N2" s="2">
        <f>AVERAGE(J2:J265)</f>
        <v>390.87524444238835</v>
      </c>
    </row>
    <row r="3" spans="1:14" x14ac:dyDescent="0.25">
      <c r="A3">
        <v>5075</v>
      </c>
      <c r="B3">
        <v>14.274000170000001</v>
      </c>
      <c r="C3">
        <v>0.60270000000000001</v>
      </c>
      <c r="D3">
        <v>940.85601807</v>
      </c>
      <c r="E3">
        <v>1.9170999500000001</v>
      </c>
      <c r="F3">
        <v>9.9000003020963209E+37</v>
      </c>
      <c r="G3">
        <v>1.51429999</v>
      </c>
      <c r="H3">
        <v>1041.01403809</v>
      </c>
      <c r="J3" s="2">
        <f>TREND(Calibration!$A$2:$A$4,Calibration!$B$2:$B$4,C3)</f>
        <v>393.68768217392119</v>
      </c>
      <c r="K3" s="2">
        <f>TREND(Calibration!$A$2:$A$4,Calibration!$C$2:$C$4,E3)</f>
        <v>752.75634581755412</v>
      </c>
      <c r="L3" s="2">
        <f>TREND(Calibration!$A$2:$A$4,Calibration!$D$2:$D$4,G3)</f>
        <v>572.97333126818069</v>
      </c>
    </row>
    <row r="4" spans="1:14" x14ac:dyDescent="0.25">
      <c r="A4">
        <v>10075</v>
      </c>
      <c r="B4">
        <v>14.28100014</v>
      </c>
      <c r="C4">
        <v>0.58219999</v>
      </c>
      <c r="D4">
        <v>824.78100586000005</v>
      </c>
      <c r="E4">
        <v>1.9117000099999999</v>
      </c>
      <c r="F4">
        <v>1132.45800781</v>
      </c>
      <c r="G4">
        <v>1.52509999</v>
      </c>
      <c r="H4">
        <v>9.9000003020963209E+37</v>
      </c>
      <c r="J4" s="2">
        <f>TREND(Calibration!$A$2:$A$4,Calibration!$B$2:$B$4,C4)</f>
        <v>381.02552282816362</v>
      </c>
      <c r="K4" s="2">
        <f>TREND(Calibration!$A$2:$A$4,Calibration!$C$2:$C$4,E4)</f>
        <v>750.57803335960602</v>
      </c>
      <c r="L4" s="2">
        <f>TREND(Calibration!$A$2:$A$4,Calibration!$D$2:$D$4,G4)</f>
        <v>577.43910728163792</v>
      </c>
    </row>
    <row r="5" spans="1:14" x14ac:dyDescent="0.25">
      <c r="A5">
        <v>15079</v>
      </c>
      <c r="B5">
        <v>14.286000250000001</v>
      </c>
      <c r="C5">
        <v>0.59189999000000004</v>
      </c>
      <c r="D5">
        <v>406.68200683999999</v>
      </c>
      <c r="E5">
        <v>1.1118999700000001</v>
      </c>
      <c r="F5">
        <v>1167.4260253899999</v>
      </c>
      <c r="G5">
        <v>1.52349997</v>
      </c>
      <c r="H5">
        <v>969.85302734000004</v>
      </c>
      <c r="J5" s="2">
        <f>TREND(Calibration!$A$2:$A$4,Calibration!$B$2:$B$4,C5)</f>
        <v>387.01688310817565</v>
      </c>
      <c r="K5" s="2">
        <f>TREND(Calibration!$A$2:$A$4,Calibration!$C$2:$C$4,E5)</f>
        <v>427.94215388700877</v>
      </c>
      <c r="L5" s="2">
        <f>TREND(Calibration!$A$2:$A$4,Calibration!$D$2:$D$4,G5)</f>
        <v>576.77750256524428</v>
      </c>
    </row>
    <row r="6" spans="1:14" x14ac:dyDescent="0.25">
      <c r="A6">
        <v>20082</v>
      </c>
      <c r="B6">
        <v>14.22399998</v>
      </c>
      <c r="C6">
        <v>0.58700001000000002</v>
      </c>
      <c r="D6">
        <v>1356.51403809</v>
      </c>
      <c r="E6">
        <v>1.5175000400000001</v>
      </c>
      <c r="F6">
        <v>483.69500732</v>
      </c>
      <c r="G6">
        <v>1.53639996</v>
      </c>
      <c r="H6">
        <v>9.9000003020963209E+37</v>
      </c>
      <c r="J6" s="2">
        <f>TREND(Calibration!$A$2:$A$4,Calibration!$B$2:$B$4,C6)</f>
        <v>383.99033202107739</v>
      </c>
      <c r="K6" s="2">
        <f>TREND(Calibration!$A$2:$A$4,Calibration!$C$2:$C$4,E6)</f>
        <v>591.55946915820709</v>
      </c>
      <c r="L6" s="2">
        <f>TREND(Calibration!$A$2:$A$4,Calibration!$D$2:$D$4,G6)</f>
        <v>582.1116197796739</v>
      </c>
    </row>
    <row r="7" spans="1:14" x14ac:dyDescent="0.25">
      <c r="A7">
        <v>25091</v>
      </c>
      <c r="B7">
        <v>14.269000050000001</v>
      </c>
      <c r="C7">
        <v>0.59670000999999995</v>
      </c>
      <c r="D7">
        <v>410.45901488999999</v>
      </c>
      <c r="E7">
        <v>1.7098</v>
      </c>
      <c r="F7">
        <v>1282.9489746100001</v>
      </c>
      <c r="G7">
        <v>1.5379999900000001</v>
      </c>
      <c r="H7">
        <v>1148.6040039100001</v>
      </c>
      <c r="J7" s="2">
        <f>TREND(Calibration!$A$2:$A$4,Calibration!$B$2:$B$4,C7)</f>
        <v>389.98169230108931</v>
      </c>
      <c r="K7" s="2">
        <f>TREND(Calibration!$A$2:$A$4,Calibration!$C$2:$C$4,E7)</f>
        <v>669.13244191918034</v>
      </c>
      <c r="L7" s="2">
        <f>TREND(Calibration!$A$2:$A$4,Calibration!$D$2:$D$4,G7)</f>
        <v>582.77322863104541</v>
      </c>
    </row>
    <row r="8" spans="1:14" x14ac:dyDescent="0.25">
      <c r="A8">
        <v>30081</v>
      </c>
      <c r="B8">
        <v>14.23700047</v>
      </c>
      <c r="C8">
        <v>0.58160000999999995</v>
      </c>
      <c r="D8">
        <v>1304.9379882799999</v>
      </c>
      <c r="E8">
        <v>1.7340999800000001</v>
      </c>
      <c r="F8">
        <v>909.08099364999998</v>
      </c>
      <c r="G8">
        <v>1.53209996</v>
      </c>
      <c r="H8">
        <v>9.9000003020963209E+37</v>
      </c>
      <c r="J8" s="2">
        <f>TREND(Calibration!$A$2:$A$4,Calibration!$B$2:$B$4,C8)</f>
        <v>380.65493557653457</v>
      </c>
      <c r="K8" s="2">
        <f>TREND(Calibration!$A$2:$A$4,Calibration!$C$2:$C$4,E8)</f>
        <v>678.93494882886557</v>
      </c>
      <c r="L8" s="2">
        <f>TREND(Calibration!$A$2:$A$4,Calibration!$D$2:$D$4,G8)</f>
        <v>580.33357932987144</v>
      </c>
    </row>
    <row r="9" spans="1:14" x14ac:dyDescent="0.25">
      <c r="A9">
        <v>35081</v>
      </c>
      <c r="B9">
        <v>14.25599957</v>
      </c>
      <c r="C9">
        <v>0.59130000999999999</v>
      </c>
      <c r="D9">
        <v>519.05200194999998</v>
      </c>
      <c r="E9">
        <v>1.71570003</v>
      </c>
      <c r="F9">
        <v>1104.3060302700001</v>
      </c>
      <c r="G9">
        <v>1.5326000500000001</v>
      </c>
      <c r="H9">
        <v>1113.22595215</v>
      </c>
      <c r="J9" s="2">
        <f>TREND(Calibration!$A$2:$A$4,Calibration!$B$2:$B$4,C9)</f>
        <v>386.64629585654654</v>
      </c>
      <c r="K9" s="2">
        <f>TREND(Calibration!$A$2:$A$4,Calibration!$C$2:$C$4,E9)</f>
        <v>671.51248852178458</v>
      </c>
      <c r="L9" s="2">
        <f>TREND(Calibration!$A$2:$A$4,Calibration!$D$2:$D$4,G9)</f>
        <v>580.54036543418351</v>
      </c>
    </row>
    <row r="10" spans="1:14" x14ac:dyDescent="0.25">
      <c r="A10">
        <v>40081</v>
      </c>
      <c r="B10">
        <v>14.22999954</v>
      </c>
      <c r="C10">
        <v>0.59130000999999999</v>
      </c>
      <c r="D10">
        <v>981.92498779000005</v>
      </c>
      <c r="E10">
        <v>1.61689997</v>
      </c>
      <c r="F10">
        <v>1195.2550048799999</v>
      </c>
      <c r="G10">
        <v>1.5379999900000001</v>
      </c>
      <c r="H10">
        <v>9.9000003020963209E+37</v>
      </c>
      <c r="J10" s="2">
        <f>TREND(Calibration!$A$2:$A$4,Calibration!$B$2:$B$4,C10)</f>
        <v>386.64629585654654</v>
      </c>
      <c r="K10" s="2">
        <f>TREND(Calibration!$A$2:$A$4,Calibration!$C$2:$C$4,E10)</f>
        <v>631.65697132270384</v>
      </c>
      <c r="L10" s="2">
        <f>TREND(Calibration!$A$2:$A$4,Calibration!$D$2:$D$4,G10)</f>
        <v>582.77322863104541</v>
      </c>
    </row>
    <row r="11" spans="1:14" x14ac:dyDescent="0.25">
      <c r="A11">
        <v>45082</v>
      </c>
      <c r="B11">
        <v>14.26299953</v>
      </c>
      <c r="C11">
        <v>0.59619999000000001</v>
      </c>
      <c r="D11">
        <v>622.75500488</v>
      </c>
      <c r="E11">
        <v>1.6741000399999999</v>
      </c>
      <c r="F11">
        <v>9.9000003020963209E+37</v>
      </c>
      <c r="G11">
        <v>1.5336999899999999</v>
      </c>
      <c r="H11">
        <v>1042.2469482399999</v>
      </c>
      <c r="J11" s="2">
        <f>TREND(Calibration!$A$2:$A$4,Calibration!$B$2:$B$4,C11)</f>
        <v>389.67284694364486</v>
      </c>
      <c r="K11" s="2">
        <f>TREND(Calibration!$A$2:$A$4,Calibration!$C$2:$C$4,E11)</f>
        <v>654.73123234717707</v>
      </c>
      <c r="L11" s="2">
        <f>TREND(Calibration!$A$2:$A$4,Calibration!$D$2:$D$4,G11)</f>
        <v>580.99518818124284</v>
      </c>
    </row>
    <row r="12" spans="1:14" x14ac:dyDescent="0.25">
      <c r="A12">
        <v>50083</v>
      </c>
      <c r="B12">
        <v>14.178999900000001</v>
      </c>
      <c r="C12">
        <v>0.58050000999999996</v>
      </c>
      <c r="D12">
        <v>1073.04003906</v>
      </c>
      <c r="E12">
        <v>1.6444000000000001</v>
      </c>
      <c r="F12">
        <v>1145.5090332</v>
      </c>
      <c r="G12">
        <v>1.5348000500000001</v>
      </c>
      <c r="H12">
        <v>9.9000003020963209E+37</v>
      </c>
      <c r="J12" s="2">
        <f>TREND(Calibration!$A$2:$A$4,Calibration!$B$2:$B$4,C12)</f>
        <v>379.97550296746107</v>
      </c>
      <c r="K12" s="2">
        <f>TREND(Calibration!$A$2:$A$4,Calibration!$C$2:$C$4,E12)</f>
        <v>642.75036457206261</v>
      </c>
      <c r="L12" s="2">
        <f>TREND(Calibration!$A$2:$A$4,Calibration!$D$2:$D$4,G12)</f>
        <v>581.45006054803594</v>
      </c>
    </row>
    <row r="13" spans="1:14" x14ac:dyDescent="0.25">
      <c r="A13">
        <v>55083</v>
      </c>
      <c r="B13">
        <v>14.182000159999999</v>
      </c>
      <c r="C13">
        <v>0.58050000999999996</v>
      </c>
      <c r="D13">
        <v>881.23199463000003</v>
      </c>
      <c r="E13">
        <v>1.76429999</v>
      </c>
      <c r="F13">
        <v>1031.5300293</v>
      </c>
      <c r="G13">
        <v>1.5471999599999999</v>
      </c>
      <c r="H13">
        <v>9.9000003020963209E+37</v>
      </c>
      <c r="J13" s="2">
        <f>TREND(Calibration!$A$2:$A$4,Calibration!$B$2:$B$4,C13)</f>
        <v>379.97550296746107</v>
      </c>
      <c r="K13" s="2">
        <f>TREND(Calibration!$A$2:$A$4,Calibration!$C$2:$C$4,E13)</f>
        <v>691.11750234115505</v>
      </c>
      <c r="L13" s="2">
        <f>TREND(Calibration!$A$2:$A$4,Calibration!$D$2:$D$4,G13)</f>
        <v>586.57739579313113</v>
      </c>
    </row>
    <row r="14" spans="1:14" x14ac:dyDescent="0.25">
      <c r="A14">
        <v>60083</v>
      </c>
      <c r="B14">
        <v>14.20100021</v>
      </c>
      <c r="C14">
        <v>0.57509999999999994</v>
      </c>
      <c r="D14">
        <v>541.00500488</v>
      </c>
      <c r="E14">
        <v>1.74650002</v>
      </c>
      <c r="F14">
        <v>864.59497069999998</v>
      </c>
      <c r="G14">
        <v>1.53750002</v>
      </c>
      <c r="H14">
        <v>9.9000003020963209E+37</v>
      </c>
      <c r="J14" s="2">
        <f>TREND(Calibration!$A$2:$A$4,Calibration!$B$2:$B$4,C14)</f>
        <v>376.64010034625824</v>
      </c>
      <c r="K14" s="2">
        <f>TREND(Calibration!$A$2:$A$4,Calibration!$C$2:$C$4,E14)</f>
        <v>683.93707137301465</v>
      </c>
      <c r="L14" s="2">
        <f>TREND(Calibration!$A$2:$A$4,Calibration!$D$2:$D$4,G14)</f>
        <v>582.56649214646677</v>
      </c>
    </row>
    <row r="15" spans="1:14" x14ac:dyDescent="0.25">
      <c r="A15">
        <v>65084</v>
      </c>
      <c r="B15">
        <v>14.211000439999999</v>
      </c>
      <c r="C15">
        <v>0.58759998999999996</v>
      </c>
      <c r="D15">
        <v>781.69702147999999</v>
      </c>
      <c r="E15">
        <v>1.6288000300000001</v>
      </c>
      <c r="F15">
        <v>544.58697510000002</v>
      </c>
      <c r="G15">
        <v>1.53750002</v>
      </c>
      <c r="H15">
        <v>9.9000003020963209E+37</v>
      </c>
      <c r="J15" s="2">
        <f>TREND(Calibration!$A$2:$A$4,Calibration!$B$2:$B$4,C15)</f>
        <v>384.36091927270638</v>
      </c>
      <c r="K15" s="2">
        <f>TREND(Calibration!$A$2:$A$4,Calibration!$C$2:$C$4,E15)</f>
        <v>636.45740409572136</v>
      </c>
      <c r="L15" s="2">
        <f>TREND(Calibration!$A$2:$A$4,Calibration!$D$2:$D$4,G15)</f>
        <v>582.56649214646677</v>
      </c>
    </row>
    <row r="16" spans="1:14" x14ac:dyDescent="0.25">
      <c r="A16">
        <v>70091</v>
      </c>
      <c r="B16">
        <v>14.21700001</v>
      </c>
      <c r="C16">
        <v>0.59780001999999999</v>
      </c>
      <c r="D16">
        <v>608.74102783000001</v>
      </c>
      <c r="E16">
        <v>1.60769999</v>
      </c>
      <c r="F16">
        <v>888.84301758000004</v>
      </c>
      <c r="G16">
        <v>1.5493999700000001</v>
      </c>
      <c r="H16">
        <v>1194.1729736299999</v>
      </c>
      <c r="J16" s="2">
        <f>TREND(Calibration!$A$2:$A$4,Calibration!$B$2:$B$4,C16)</f>
        <v>390.66113108682293</v>
      </c>
      <c r="K16" s="2">
        <f>TREND(Calibration!$A$2:$A$4,Calibration!$C$2:$C$4,E16)</f>
        <v>627.94573915218496</v>
      </c>
      <c r="L16" s="2">
        <f>TREND(Calibration!$A$2:$A$4,Calibration!$D$2:$D$4,G16)</f>
        <v>587.48709504196142</v>
      </c>
    </row>
    <row r="17" spans="1:12" x14ac:dyDescent="0.25">
      <c r="A17">
        <v>75099</v>
      </c>
      <c r="B17">
        <v>14.22099972</v>
      </c>
      <c r="C17">
        <v>0.60650002999999997</v>
      </c>
      <c r="D17">
        <v>674.10797118999994</v>
      </c>
      <c r="E17">
        <v>1.6270999900000001</v>
      </c>
      <c r="F17">
        <v>868.89501953000001</v>
      </c>
      <c r="G17">
        <v>1.55050004</v>
      </c>
      <c r="H17">
        <v>9.9000003020963209E+37</v>
      </c>
      <c r="J17" s="2">
        <f>TREND(Calibration!$A$2:$A$4,Calibration!$B$2:$B$4,C17)</f>
        <v>396.03483153524633</v>
      </c>
      <c r="K17" s="2">
        <f>TREND(Calibration!$A$2:$A$4,Calibration!$C$2:$C$4,E17)</f>
        <v>635.77161530714045</v>
      </c>
      <c r="L17" s="2">
        <f>TREND(Calibration!$A$2:$A$4,Calibration!$D$2:$D$4,G17)</f>
        <v>587.94197154373217</v>
      </c>
    </row>
    <row r="18" spans="1:12" x14ac:dyDescent="0.25">
      <c r="A18">
        <v>80116</v>
      </c>
      <c r="B18">
        <v>14.166000370000001</v>
      </c>
      <c r="C18">
        <v>0.59240000999999998</v>
      </c>
      <c r="D18">
        <v>9.9000003020963209E+37</v>
      </c>
      <c r="E18">
        <v>1.52079999</v>
      </c>
      <c r="F18">
        <v>662.99200439000003</v>
      </c>
      <c r="G18">
        <v>1.5493999700000001</v>
      </c>
      <c r="H18">
        <v>9.9000003020963209E+37</v>
      </c>
      <c r="J18" s="2">
        <f>TREND(Calibration!$A$2:$A$4,Calibration!$B$2:$B$4,C18)</f>
        <v>387.3257284656201</v>
      </c>
      <c r="K18" s="2">
        <f>TREND(Calibration!$A$2:$A$4,Calibration!$C$2:$C$4,E18)</f>
        <v>592.89065472612174</v>
      </c>
      <c r="L18" s="2">
        <f>TREND(Calibration!$A$2:$A$4,Calibration!$D$2:$D$4,G18)</f>
        <v>587.48709504196142</v>
      </c>
    </row>
    <row r="19" spans="1:12" x14ac:dyDescent="0.25">
      <c r="A19">
        <v>85085</v>
      </c>
      <c r="B19">
        <v>14.182000159999999</v>
      </c>
      <c r="C19">
        <v>0.59240000999999998</v>
      </c>
      <c r="D19">
        <v>629.69097899999997</v>
      </c>
      <c r="E19">
        <v>1.5601999799999999</v>
      </c>
      <c r="F19">
        <v>611.89099121000004</v>
      </c>
      <c r="G19">
        <v>1.53429997</v>
      </c>
      <c r="H19">
        <v>9.9000003020963209E+37</v>
      </c>
      <c r="J19" s="2">
        <f>TREND(Calibration!$A$2:$A$4,Calibration!$B$2:$B$4,C19)</f>
        <v>387.3257284656201</v>
      </c>
      <c r="K19" s="2">
        <f>TREND(Calibration!$A$2:$A$4,Calibration!$C$2:$C$4,E19)</f>
        <v>608.7844404089301</v>
      </c>
      <c r="L19" s="2">
        <f>TREND(Calibration!$A$2:$A$4,Calibration!$D$2:$D$4,G19)</f>
        <v>581.24327857870162</v>
      </c>
    </row>
    <row r="20" spans="1:12" x14ac:dyDescent="0.25">
      <c r="A20">
        <v>90085</v>
      </c>
      <c r="B20">
        <v>14.211000439999999</v>
      </c>
      <c r="C20">
        <v>0.60270000000000001</v>
      </c>
      <c r="D20">
        <v>510.81900023999998</v>
      </c>
      <c r="E20">
        <v>1.5882999900000001</v>
      </c>
      <c r="F20">
        <v>887.48901366999996</v>
      </c>
      <c r="G20">
        <v>1.52719998</v>
      </c>
      <c r="H20">
        <v>9.9000003020963209E+37</v>
      </c>
      <c r="J20" s="2">
        <f>TREND(Calibration!$A$2:$A$4,Calibration!$B$2:$B$4,C20)</f>
        <v>393.68768217392119</v>
      </c>
      <c r="K20" s="2">
        <f>TREND(Calibration!$A$2:$A$4,Calibration!$C$2:$C$4,E20)</f>
        <v>620.11986299722957</v>
      </c>
      <c r="L20" s="2">
        <f>TREND(Calibration!$A$2:$A$4,Calibration!$D$2:$D$4,G20)</f>
        <v>578.3074484826102</v>
      </c>
    </row>
    <row r="21" spans="1:12" x14ac:dyDescent="0.25">
      <c r="A21">
        <v>95085</v>
      </c>
      <c r="B21">
        <v>14.19499969</v>
      </c>
      <c r="C21">
        <v>0.59030002000000004</v>
      </c>
      <c r="D21">
        <v>883.59802246000004</v>
      </c>
      <c r="E21">
        <v>1.58389997</v>
      </c>
      <c r="F21">
        <v>704.14001465000001</v>
      </c>
      <c r="G21">
        <v>1.5245000099999999</v>
      </c>
      <c r="H21">
        <v>9.9000003020963209E+37</v>
      </c>
      <c r="J21" s="2">
        <f>TREND(Calibration!$A$2:$A$4,Calibration!$B$2:$B$4,C21)</f>
        <v>386.02863602495802</v>
      </c>
      <c r="K21" s="2">
        <f>TREND(Calibration!$A$2:$A$4,Calibration!$C$2:$C$4,E21)</f>
        <v>618.34491394571785</v>
      </c>
      <c r="L21" s="2">
        <f>TREND(Calibration!$A$2:$A$4,Calibration!$D$2:$D$4,G21)</f>
        <v>577.19101688417925</v>
      </c>
    </row>
    <row r="22" spans="1:12" x14ac:dyDescent="0.25">
      <c r="A22">
        <v>100086</v>
      </c>
      <c r="B22">
        <v>14.25599957</v>
      </c>
      <c r="C22">
        <v>0.60159998999999997</v>
      </c>
      <c r="D22">
        <v>340.16000365999997</v>
      </c>
      <c r="E22">
        <v>1.4450999499999999</v>
      </c>
      <c r="F22">
        <v>1183.98205566</v>
      </c>
      <c r="G22">
        <v>1.5255999600000001</v>
      </c>
      <c r="H22">
        <v>1046.22497559</v>
      </c>
      <c r="J22" s="2">
        <f>TREND(Calibration!$A$2:$A$4,Calibration!$B$2:$B$4,C22)</f>
        <v>393.00824338818757</v>
      </c>
      <c r="K22" s="2">
        <f>TREND(Calibration!$A$2:$A$4,Calibration!$C$2:$C$4,E22)</f>
        <v>562.35358575884482</v>
      </c>
      <c r="L22" s="2">
        <f>TREND(Calibration!$A$2:$A$4,Calibration!$D$2:$D$4,G22)</f>
        <v>577.64584376621656</v>
      </c>
    </row>
    <row r="23" spans="1:12" x14ac:dyDescent="0.25">
      <c r="A23">
        <v>105086</v>
      </c>
      <c r="B23">
        <v>14.22999954</v>
      </c>
      <c r="C23">
        <v>0.58969998000000001</v>
      </c>
      <c r="D23">
        <v>1064.3530273399999</v>
      </c>
      <c r="E23">
        <v>1.5120999799999999</v>
      </c>
      <c r="F23">
        <v>788.90002441000001</v>
      </c>
      <c r="G23">
        <v>1.5359</v>
      </c>
      <c r="H23">
        <v>9.9000003020963209E+37</v>
      </c>
      <c r="J23" s="2">
        <f>TREND(Calibration!$A$2:$A$4,Calibration!$B$2:$B$4,C23)</f>
        <v>385.65801171336847</v>
      </c>
      <c r="K23" s="2">
        <f>TREND(Calibration!$A$2:$A$4,Calibration!$C$2:$C$4,E23)</f>
        <v>589.38110829277775</v>
      </c>
      <c r="L23" s="2">
        <f>TREND(Calibration!$A$2:$A$4,Calibration!$D$2:$D$4,G23)</f>
        <v>581.90488743007313</v>
      </c>
    </row>
    <row r="24" spans="1:12" x14ac:dyDescent="0.25">
      <c r="A24">
        <v>110086</v>
      </c>
      <c r="B24">
        <v>14.27600002</v>
      </c>
      <c r="C24">
        <v>0.59030002000000004</v>
      </c>
      <c r="D24">
        <v>518.62200928000004</v>
      </c>
      <c r="E24">
        <v>1.39919996</v>
      </c>
      <c r="F24">
        <v>1137.15197754</v>
      </c>
      <c r="G24">
        <v>1.5402</v>
      </c>
      <c r="H24">
        <v>1124.5739746100001</v>
      </c>
      <c r="J24" s="2">
        <f>TREND(Calibration!$A$2:$A$4,Calibration!$B$2:$B$4,C24)</f>
        <v>386.02863602495802</v>
      </c>
      <c r="K24" s="2">
        <f>TREND(Calibration!$A$2:$A$4,Calibration!$C$2:$C$4,E24)</f>
        <v>543.83772816844839</v>
      </c>
      <c r="L24" s="2">
        <f>TREND(Calibration!$A$2:$A$4,Calibration!$D$2:$D$4,G24)</f>
        <v>583.68292787987559</v>
      </c>
    </row>
    <row r="25" spans="1:12" x14ac:dyDescent="0.25">
      <c r="A25">
        <v>115087</v>
      </c>
      <c r="B25">
        <v>14.291999819999999</v>
      </c>
      <c r="C25">
        <v>0.59509999000000002</v>
      </c>
      <c r="D25">
        <v>896.21899413999995</v>
      </c>
      <c r="E25">
        <v>1.42079997</v>
      </c>
      <c r="F25">
        <v>1030.5670166</v>
      </c>
      <c r="G25">
        <v>1.5440000300000001</v>
      </c>
      <c r="H25">
        <v>1331.6140136700001</v>
      </c>
      <c r="J25" s="2">
        <f>TREND(Calibration!$A$2:$A$4,Calibration!$B$2:$B$4,C25)</f>
        <v>388.9934143345713</v>
      </c>
      <c r="K25" s="2">
        <f>TREND(Calibration!$A$2:$A$4,Calibration!$C$2:$C$4,E25)</f>
        <v>552.55107884915969</v>
      </c>
      <c r="L25" s="2">
        <f>TREND(Calibration!$A$2:$A$4,Calibration!$D$2:$D$4,G25)</f>
        <v>585.25423184509953</v>
      </c>
    </row>
    <row r="26" spans="1:12" x14ac:dyDescent="0.25">
      <c r="A26">
        <v>120087</v>
      </c>
      <c r="B26">
        <v>14.31200027</v>
      </c>
      <c r="C26">
        <v>0.60159998999999997</v>
      </c>
      <c r="D26">
        <v>880.04101562000005</v>
      </c>
      <c r="E26">
        <v>1.43700004</v>
      </c>
      <c r="F26">
        <v>899.60998534999999</v>
      </c>
      <c r="G26">
        <v>1.54340005</v>
      </c>
      <c r="H26">
        <v>1239.35900879</v>
      </c>
      <c r="J26" s="2">
        <f>TREND(Calibration!$A$2:$A$4,Calibration!$B$2:$B$4,C26)</f>
        <v>393.00824338818757</v>
      </c>
      <c r="K26" s="2">
        <f>TREND(Calibration!$A$2:$A$4,Calibration!$C$2:$C$4,E26)</f>
        <v>559.08611707192301</v>
      </c>
      <c r="L26" s="2">
        <f>TREND(Calibration!$A$2:$A$4,Calibration!$D$2:$D$4,G26)</f>
        <v>585.00614144764074</v>
      </c>
    </row>
    <row r="27" spans="1:12" x14ac:dyDescent="0.25">
      <c r="A27">
        <v>125087</v>
      </c>
      <c r="B27">
        <v>14.30799961</v>
      </c>
      <c r="C27">
        <v>0.60270000000000001</v>
      </c>
      <c r="D27">
        <v>861.28100586000005</v>
      </c>
      <c r="E27">
        <v>1.44780004</v>
      </c>
      <c r="F27">
        <v>860.60797118999994</v>
      </c>
      <c r="G27">
        <v>1.54449999</v>
      </c>
      <c r="H27">
        <v>1158.95495605</v>
      </c>
      <c r="J27" s="2">
        <f>TREND(Calibration!$A$2:$A$4,Calibration!$B$2:$B$4,C27)</f>
        <v>393.68768217392119</v>
      </c>
      <c r="K27" s="2">
        <f>TREND(Calibration!$A$2:$A$4,Calibration!$C$2:$C$4,E27)</f>
        <v>563.44279039530022</v>
      </c>
      <c r="L27" s="2">
        <f>TREND(Calibration!$A$2:$A$4,Calibration!$D$2:$D$4,G27)</f>
        <v>585.4609641947003</v>
      </c>
    </row>
    <row r="28" spans="1:12" x14ac:dyDescent="0.25">
      <c r="A28">
        <v>130087</v>
      </c>
      <c r="B28">
        <v>14.28199959</v>
      </c>
      <c r="C28">
        <v>0.60860002000000002</v>
      </c>
      <c r="D28">
        <v>892.20800781000003</v>
      </c>
      <c r="E28">
        <v>1.4241000399999999</v>
      </c>
      <c r="F28">
        <v>992.60797118999994</v>
      </c>
      <c r="G28">
        <v>1.5369999400000001</v>
      </c>
      <c r="H28">
        <v>1126.6529541</v>
      </c>
      <c r="J28" s="2">
        <f>TREND(Calibration!$A$2:$A$4,Calibration!$B$2:$B$4,C28)</f>
        <v>397.33192397590841</v>
      </c>
      <c r="K28" s="2">
        <f>TREND(Calibration!$A$2:$A$4,Calibration!$C$2:$C$4,E28)</f>
        <v>553.8823128245557</v>
      </c>
      <c r="L28" s="2">
        <f>TREND(Calibration!$A$2:$A$4,Calibration!$D$2:$D$4,G28)</f>
        <v>582.35971017713257</v>
      </c>
    </row>
    <row r="29" spans="1:12" x14ac:dyDescent="0.25">
      <c r="A29">
        <v>135087</v>
      </c>
      <c r="B29">
        <v>14.260000229999999</v>
      </c>
      <c r="C29">
        <v>0.61240000000000006</v>
      </c>
      <c r="D29">
        <v>722.89099121000004</v>
      </c>
      <c r="E29">
        <v>1.5811999999999999</v>
      </c>
      <c r="F29">
        <v>1101.5560302700001</v>
      </c>
      <c r="G29">
        <v>1.5336999899999999</v>
      </c>
      <c r="H29">
        <v>1256.1540527300001</v>
      </c>
      <c r="J29" s="2">
        <f>TREND(Calibration!$A$2:$A$4,Calibration!$B$2:$B$4,C29)</f>
        <v>399.67904245393316</v>
      </c>
      <c r="K29" s="2">
        <f>TREND(Calibration!$A$2:$A$4,Calibration!$C$2:$C$4,E29)</f>
        <v>617.2557577167438</v>
      </c>
      <c r="L29" s="2">
        <f>TREND(Calibration!$A$2:$A$4,Calibration!$D$2:$D$4,G29)</f>
        <v>580.99518818124284</v>
      </c>
    </row>
    <row r="30" spans="1:12" x14ac:dyDescent="0.25">
      <c r="A30">
        <v>140087</v>
      </c>
      <c r="B30">
        <v>14.21700001</v>
      </c>
      <c r="C30">
        <v>0.60320001999999995</v>
      </c>
      <c r="D30">
        <v>906.28900146000001</v>
      </c>
      <c r="E30">
        <v>1.61469996</v>
      </c>
      <c r="F30">
        <v>9.9000003020963209E+37</v>
      </c>
      <c r="G30">
        <v>1.53530002</v>
      </c>
      <c r="H30">
        <v>9.9000003020963209E+37</v>
      </c>
      <c r="J30" s="2">
        <f>TREND(Calibration!$A$2:$A$4,Calibration!$B$2:$B$4,C30)</f>
        <v>393.99652753136564</v>
      </c>
      <c r="K30" s="2">
        <f>TREND(Calibration!$A$2:$A$4,Calibration!$C$2:$C$4,E30)</f>
        <v>630.76949679694803</v>
      </c>
      <c r="L30" s="2">
        <f>TREND(Calibration!$A$2:$A$4,Calibration!$D$2:$D$4,G30)</f>
        <v>581.65679703261435</v>
      </c>
    </row>
    <row r="31" spans="1:12" x14ac:dyDescent="0.25">
      <c r="A31">
        <v>145087</v>
      </c>
      <c r="B31">
        <v>14.19499969</v>
      </c>
      <c r="C31">
        <v>0.60320001999999995</v>
      </c>
      <c r="D31">
        <v>702.12402343999997</v>
      </c>
      <c r="E31">
        <v>1.61960006</v>
      </c>
      <c r="F31">
        <v>9.9000003020963209E+37</v>
      </c>
      <c r="G31">
        <v>1.53100002</v>
      </c>
      <c r="H31">
        <v>9.9000003020963209E+37</v>
      </c>
      <c r="J31" s="2">
        <f>TREND(Calibration!$A$2:$A$4,Calibration!$B$2:$B$4,C31)</f>
        <v>393.99652753136564</v>
      </c>
      <c r="K31" s="2">
        <f>TREND(Calibration!$A$2:$A$4,Calibration!$C$2:$C$4,E31)</f>
        <v>632.74617595915925</v>
      </c>
      <c r="L31" s="2">
        <f>TREND(Calibration!$A$2:$A$4,Calibration!$D$2:$D$4,G31)</f>
        <v>579.87875658281189</v>
      </c>
    </row>
    <row r="32" spans="1:12" x14ac:dyDescent="0.25">
      <c r="A32">
        <v>150087</v>
      </c>
      <c r="B32">
        <v>14.19799995</v>
      </c>
      <c r="C32">
        <v>0.59130000999999999</v>
      </c>
      <c r="D32">
        <v>978.29797363</v>
      </c>
      <c r="E32">
        <v>1.49810004</v>
      </c>
      <c r="F32">
        <v>9.9000003020963209E+37</v>
      </c>
      <c r="G32">
        <v>1.5348000500000001</v>
      </c>
      <c r="H32">
        <v>9.9000003020963209E+37</v>
      </c>
      <c r="J32" s="2">
        <f>TREND(Calibration!$A$2:$A$4,Calibration!$B$2:$B$4,C32)</f>
        <v>386.64629585654654</v>
      </c>
      <c r="K32" s="2">
        <f>TREND(Calibration!$A$2:$A$4,Calibration!$C$2:$C$4,E32)</f>
        <v>583.7335930032516</v>
      </c>
      <c r="L32" s="2">
        <f>TREND(Calibration!$A$2:$A$4,Calibration!$D$2:$D$4,G32)</f>
        <v>581.45006054803594</v>
      </c>
    </row>
    <row r="33" spans="1:12" x14ac:dyDescent="0.25">
      <c r="A33">
        <v>155087</v>
      </c>
      <c r="B33">
        <v>14.17500019</v>
      </c>
      <c r="C33">
        <v>0.58649998999999997</v>
      </c>
      <c r="D33">
        <v>651.50799560999997</v>
      </c>
      <c r="E33">
        <v>1.4407999499999999</v>
      </c>
      <c r="F33">
        <v>1229.5369873</v>
      </c>
      <c r="G33">
        <v>1.5326000500000001</v>
      </c>
      <c r="H33">
        <v>9.9000003020963209E+37</v>
      </c>
      <c r="J33" s="2">
        <f>TREND(Calibration!$A$2:$A$4,Calibration!$B$2:$B$4,C33)</f>
        <v>383.68148666363282</v>
      </c>
      <c r="K33" s="2">
        <f>TREND(Calibration!$A$2:$A$4,Calibration!$C$2:$C$4,E33)</f>
        <v>560.61898434305579</v>
      </c>
      <c r="L33" s="2">
        <f>TREND(Calibration!$A$2:$A$4,Calibration!$D$2:$D$4,G33)</f>
        <v>580.54036543418351</v>
      </c>
    </row>
    <row r="34" spans="1:12" x14ac:dyDescent="0.25">
      <c r="A34">
        <v>160087</v>
      </c>
      <c r="B34">
        <v>14.22399998</v>
      </c>
      <c r="C34">
        <v>0.59890001999999998</v>
      </c>
      <c r="D34">
        <v>289.75698853</v>
      </c>
      <c r="E34">
        <v>1.3674000500000001</v>
      </c>
      <c r="F34">
        <v>9.9000003020963209E+37</v>
      </c>
      <c r="G34">
        <v>1.5397000300000001</v>
      </c>
      <c r="H34">
        <v>9.9000003020963209E+37</v>
      </c>
      <c r="J34" s="2">
        <f>TREND(Calibration!$A$2:$A$4,Calibration!$B$2:$B$4,C34)</f>
        <v>391.34056369589644</v>
      </c>
      <c r="K34" s="2">
        <f>TREND(Calibration!$A$2:$A$4,Calibration!$C$2:$C$4,E34)</f>
        <v>531.00978191078207</v>
      </c>
      <c r="L34" s="2">
        <f>TREND(Calibration!$A$2:$A$4,Calibration!$D$2:$D$4,G34)</f>
        <v>583.47619139529706</v>
      </c>
    </row>
    <row r="35" spans="1:12" x14ac:dyDescent="0.25">
      <c r="A35">
        <v>165088</v>
      </c>
      <c r="B35">
        <v>14.178999900000001</v>
      </c>
      <c r="C35">
        <v>0.58429998000000005</v>
      </c>
      <c r="D35">
        <v>932.93200683999999</v>
      </c>
      <c r="E35">
        <v>1.41439998</v>
      </c>
      <c r="F35">
        <v>978.72802734000004</v>
      </c>
      <c r="G35">
        <v>1.53639996</v>
      </c>
      <c r="H35">
        <v>9.9000003020963209E+37</v>
      </c>
      <c r="J35" s="2">
        <f>TREND(Calibration!$A$2:$A$4,Calibration!$B$2:$B$4,C35)</f>
        <v>382.32261526882576</v>
      </c>
      <c r="K35" s="2">
        <f>TREND(Calibration!$A$2:$A$4,Calibration!$C$2:$C$4,E35)</f>
        <v>549.96935054333733</v>
      </c>
      <c r="L35" s="2">
        <f>TREND(Calibration!$A$2:$A$4,Calibration!$D$2:$D$4,G35)</f>
        <v>582.1116197796739</v>
      </c>
    </row>
    <row r="36" spans="1:12" x14ac:dyDescent="0.25">
      <c r="A36">
        <v>170089</v>
      </c>
      <c r="B36">
        <v>14.19499969</v>
      </c>
      <c r="C36">
        <v>0.57950002</v>
      </c>
      <c r="D36">
        <v>1106.91699219</v>
      </c>
      <c r="E36">
        <v>1.5055999799999999</v>
      </c>
      <c r="F36">
        <v>921.24597168000003</v>
      </c>
      <c r="G36">
        <v>1.5224000200000001</v>
      </c>
      <c r="H36">
        <v>9.9000003020963209E+37</v>
      </c>
      <c r="J36" s="2">
        <f>TREND(Calibration!$A$2:$A$4,Calibration!$B$2:$B$4,C36)</f>
        <v>379.35784313587254</v>
      </c>
      <c r="K36" s="2">
        <f>TREND(Calibration!$A$2:$A$4,Calibration!$C$2:$C$4,E36)</f>
        <v>586.75903638518957</v>
      </c>
      <c r="L36" s="2">
        <f>TREND(Calibration!$A$2:$A$4,Calibration!$D$2:$D$4,G36)</f>
        <v>576.32267568320708</v>
      </c>
    </row>
    <row r="37" spans="1:12" x14ac:dyDescent="0.25">
      <c r="A37">
        <v>175096</v>
      </c>
      <c r="B37">
        <v>14.239999770000001</v>
      </c>
      <c r="C37">
        <v>0.58649998999999997</v>
      </c>
      <c r="D37">
        <v>183.63800049</v>
      </c>
      <c r="E37">
        <v>1.51479995</v>
      </c>
      <c r="F37">
        <v>9.9000003020963209E+37</v>
      </c>
      <c r="G37">
        <v>1.5202000099999999</v>
      </c>
      <c r="H37">
        <v>1040.6619873</v>
      </c>
      <c r="J37" s="2">
        <f>TREND(Calibration!$A$2:$A$4,Calibration!$B$2:$B$4,C37)</f>
        <v>383.68148666363282</v>
      </c>
      <c r="K37" s="2">
        <f>TREND(Calibration!$A$2:$A$4,Calibration!$C$2:$C$4,E37)</f>
        <v>590.47026452175169</v>
      </c>
      <c r="L37" s="2">
        <f>TREND(Calibration!$A$2:$A$4,Calibration!$D$2:$D$4,G37)</f>
        <v>575.41297643437679</v>
      </c>
    </row>
    <row r="38" spans="1:12" x14ac:dyDescent="0.25">
      <c r="A38">
        <v>180090</v>
      </c>
      <c r="B38">
        <v>14.182000159999999</v>
      </c>
      <c r="C38">
        <v>0.57509999999999994</v>
      </c>
      <c r="D38">
        <v>1173.3360595700001</v>
      </c>
      <c r="E38">
        <v>1.64660001</v>
      </c>
      <c r="F38">
        <v>615.73498534999999</v>
      </c>
      <c r="G38">
        <v>1.5181000200000001</v>
      </c>
      <c r="H38">
        <v>9.9000003020963209E+37</v>
      </c>
      <c r="J38" s="2">
        <f>TREND(Calibration!$A$2:$A$4,Calibration!$B$2:$B$4,C38)</f>
        <v>376.64010034625824</v>
      </c>
      <c r="K38" s="2">
        <f>TREND(Calibration!$A$2:$A$4,Calibration!$C$2:$C$4,E38)</f>
        <v>643.63783909781841</v>
      </c>
      <c r="L38" s="2">
        <f>TREND(Calibration!$A$2:$A$4,Calibration!$D$2:$D$4,G38)</f>
        <v>574.54463523340462</v>
      </c>
    </row>
    <row r="39" spans="1:12" x14ac:dyDescent="0.25">
      <c r="A39">
        <v>185089</v>
      </c>
      <c r="B39">
        <v>14.20400047</v>
      </c>
      <c r="C39">
        <v>0.57349998000000002</v>
      </c>
      <c r="D39">
        <v>678.68597411999997</v>
      </c>
      <c r="E39">
        <v>1.6368999500000001</v>
      </c>
      <c r="F39">
        <v>642.51202393000005</v>
      </c>
      <c r="G39">
        <v>1.51909995</v>
      </c>
      <c r="H39">
        <v>9.9000003020963209E+37</v>
      </c>
      <c r="J39" s="2">
        <f>TREND(Calibration!$A$2:$A$4,Calibration!$B$2:$B$4,C39)</f>
        <v>375.65182237974028</v>
      </c>
      <c r="K39" s="2">
        <f>TREND(Calibration!$A$2:$A$4,Calibration!$C$2:$C$4,E39)</f>
        <v>639.72487681660004</v>
      </c>
      <c r="L39" s="2">
        <f>TREND(Calibration!$A$2:$A$4,Calibration!$D$2:$D$4,G39)</f>
        <v>574.9581040675838</v>
      </c>
    </row>
    <row r="40" spans="1:12" x14ac:dyDescent="0.25">
      <c r="A40">
        <v>190089</v>
      </c>
      <c r="B40">
        <v>14.269000050000001</v>
      </c>
      <c r="C40">
        <v>0.57889997999999998</v>
      </c>
      <c r="D40">
        <v>644.45001220999995</v>
      </c>
      <c r="E40">
        <v>1.68280005</v>
      </c>
      <c r="F40">
        <v>670.72698975000003</v>
      </c>
      <c r="G40">
        <v>1.51909995</v>
      </c>
      <c r="H40">
        <v>1213.9029541</v>
      </c>
      <c r="J40" s="2">
        <f>TREND(Calibration!$A$2:$A$4,Calibration!$B$2:$B$4,C40)</f>
        <v>378.98721882428299</v>
      </c>
      <c r="K40" s="2">
        <f>TREND(Calibration!$A$2:$A$4,Calibration!$C$2:$C$4,E40)</f>
        <v>658.24077878052105</v>
      </c>
      <c r="L40" s="2">
        <f>TREND(Calibration!$A$2:$A$4,Calibration!$D$2:$D$4,G40)</f>
        <v>574.9581040675838</v>
      </c>
    </row>
    <row r="41" spans="1:12" x14ac:dyDescent="0.25">
      <c r="A41">
        <v>195089</v>
      </c>
      <c r="B41">
        <v>14.25300026</v>
      </c>
      <c r="C41">
        <v>0.57779997999999999</v>
      </c>
      <c r="D41">
        <v>880.04101562000005</v>
      </c>
      <c r="E41">
        <v>1.6513999699999999</v>
      </c>
      <c r="F41">
        <v>910.45599364999998</v>
      </c>
      <c r="G41">
        <v>1.5418000199999999</v>
      </c>
      <c r="H41">
        <v>1344.2089843700001</v>
      </c>
      <c r="J41" s="2">
        <f>TREND(Calibration!$A$2:$A$4,Calibration!$B$2:$B$4,C41)</f>
        <v>378.30778621520949</v>
      </c>
      <c r="K41" s="2">
        <f>TREND(Calibration!$A$2:$A$4,Calibration!$C$2:$C$4,E41)</f>
        <v>645.57412221682557</v>
      </c>
      <c r="L41" s="2">
        <f>TREND(Calibration!$A$2:$A$4,Calibration!$D$2:$D$4,G41)</f>
        <v>584.34453259626923</v>
      </c>
    </row>
    <row r="42" spans="1:12" x14ac:dyDescent="0.25">
      <c r="A42">
        <v>200089</v>
      </c>
      <c r="B42">
        <v>14.30500031</v>
      </c>
      <c r="C42">
        <v>0.57620000999999998</v>
      </c>
      <c r="D42">
        <v>1040.6860351600001</v>
      </c>
      <c r="E42">
        <v>1.5877000100000001</v>
      </c>
      <c r="F42">
        <v>872.70397949000005</v>
      </c>
      <c r="G42">
        <v>1.5424</v>
      </c>
      <c r="H42">
        <v>1341.0639648399999</v>
      </c>
      <c r="J42" s="2">
        <f>TREND(Calibration!$A$2:$A$4,Calibration!$B$2:$B$4,C42)</f>
        <v>377.31953913199186</v>
      </c>
      <c r="K42" s="2">
        <f>TREND(Calibration!$A$2:$A$4,Calibration!$C$2:$C$4,E42)</f>
        <v>619.87783365828886</v>
      </c>
      <c r="L42" s="2">
        <f>TREND(Calibration!$A$2:$A$4,Calibration!$D$2:$D$4,G42)</f>
        <v>584.59262299372801</v>
      </c>
    </row>
    <row r="43" spans="1:12" x14ac:dyDescent="0.25">
      <c r="A43">
        <v>205089</v>
      </c>
      <c r="B43">
        <v>14.30200005</v>
      </c>
      <c r="C43">
        <v>0.58859998000000002</v>
      </c>
      <c r="D43">
        <v>911.13800048999997</v>
      </c>
      <c r="E43">
        <v>1.5822999499999999</v>
      </c>
      <c r="F43">
        <v>871.38000488</v>
      </c>
      <c r="G43">
        <v>1.5336999899999999</v>
      </c>
      <c r="H43">
        <v>1156.4770507799999</v>
      </c>
      <c r="J43" s="2">
        <f>TREND(Calibration!$A$2:$A$4,Calibration!$B$2:$B$4,C43)</f>
        <v>384.97857910429497</v>
      </c>
      <c r="K43" s="2">
        <f>TREND(Calibration!$A$2:$A$4,Calibration!$C$2:$C$4,E43)</f>
        <v>617.69947279285941</v>
      </c>
      <c r="L43" s="2">
        <f>TREND(Calibration!$A$2:$A$4,Calibration!$D$2:$D$4,G43)</f>
        <v>580.99518818124284</v>
      </c>
    </row>
    <row r="44" spans="1:12" x14ac:dyDescent="0.25">
      <c r="A44">
        <v>210089</v>
      </c>
      <c r="B44">
        <v>14.33100033</v>
      </c>
      <c r="C44">
        <v>0.59350002000000002</v>
      </c>
      <c r="D44">
        <v>784.40197753999996</v>
      </c>
      <c r="E44">
        <v>1.4991999899999999</v>
      </c>
      <c r="F44">
        <v>874.06896973000005</v>
      </c>
      <c r="G44">
        <v>1.5326000500000001</v>
      </c>
      <c r="H44">
        <v>1081.5930175799999</v>
      </c>
      <c r="J44" s="2">
        <f>TREND(Calibration!$A$2:$A$4,Calibration!$B$2:$B$4,C44)</f>
        <v>388.00516725135373</v>
      </c>
      <c r="K44" s="2">
        <f>TREND(Calibration!$A$2:$A$4,Calibration!$C$2:$C$4,E44)</f>
        <v>584.17730807936721</v>
      </c>
      <c r="L44" s="2">
        <f>TREND(Calibration!$A$2:$A$4,Calibration!$D$2:$D$4,G44)</f>
        <v>580.54036543418351</v>
      </c>
    </row>
    <row r="45" spans="1:12" x14ac:dyDescent="0.25">
      <c r="A45">
        <v>215089</v>
      </c>
      <c r="B45">
        <v>14.369999890000001</v>
      </c>
      <c r="C45">
        <v>0.59729999</v>
      </c>
      <c r="D45">
        <v>881.06597899999997</v>
      </c>
      <c r="E45">
        <v>1.51370001</v>
      </c>
      <c r="F45">
        <v>900.62597656000003</v>
      </c>
      <c r="G45">
        <v>1.5402</v>
      </c>
      <c r="H45">
        <v>9.9000003020963209E+37</v>
      </c>
      <c r="J45" s="2">
        <f>TREND(Calibration!$A$2:$A$4,Calibration!$B$2:$B$4,C45)</f>
        <v>390.35227955271836</v>
      </c>
      <c r="K45" s="2">
        <f>TREND(Calibration!$A$2:$A$4,Calibration!$C$2:$C$4,E45)</f>
        <v>590.02655347959285</v>
      </c>
      <c r="L45" s="2">
        <f>TREND(Calibration!$A$2:$A$4,Calibration!$D$2:$D$4,G45)</f>
        <v>583.68292787987559</v>
      </c>
    </row>
    <row r="46" spans="1:12" x14ac:dyDescent="0.25">
      <c r="A46">
        <v>220089</v>
      </c>
      <c r="B46">
        <v>14.37300014</v>
      </c>
      <c r="C46">
        <v>0.60479998999999995</v>
      </c>
      <c r="D46">
        <v>946.09197998000002</v>
      </c>
      <c r="E46">
        <v>1.43219995</v>
      </c>
      <c r="F46">
        <v>1328.2719726600001</v>
      </c>
      <c r="G46">
        <v>1.5461000199999999</v>
      </c>
      <c r="H46">
        <v>9.9000003020963209E+37</v>
      </c>
      <c r="J46" s="2">
        <f>TREND(Calibration!$A$2:$A$4,Calibration!$B$2:$B$4,C46)</f>
        <v>394.98477461458327</v>
      </c>
      <c r="K46" s="2">
        <f>TREND(Calibration!$A$2:$A$4,Calibration!$C$2:$C$4,E46)</f>
        <v>557.14978151147761</v>
      </c>
      <c r="L46" s="2">
        <f>TREND(Calibration!$A$2:$A$4,Calibration!$D$2:$D$4,G46)</f>
        <v>586.12257304607169</v>
      </c>
    </row>
    <row r="47" spans="1:12" x14ac:dyDescent="0.25">
      <c r="A47">
        <v>225089</v>
      </c>
      <c r="B47">
        <v>14.38300037</v>
      </c>
      <c r="C47">
        <v>0.61729997000000003</v>
      </c>
      <c r="D47">
        <v>671.63500977000001</v>
      </c>
      <c r="E47">
        <v>1.40409994</v>
      </c>
      <c r="F47">
        <v>9.9000003020963209E+37</v>
      </c>
      <c r="G47">
        <v>1.5613000399999999</v>
      </c>
      <c r="H47">
        <v>1183.6639404299999</v>
      </c>
      <c r="J47" s="2">
        <f>TREND(Calibration!$A$2:$A$4,Calibration!$B$2:$B$4,C47)</f>
        <v>402.70558736437135</v>
      </c>
      <c r="K47" s="2">
        <f>TREND(Calibration!$A$2:$A$4,Calibration!$C$2:$C$4,E47)</f>
        <v>545.81435892317825</v>
      </c>
      <c r="L47" s="2">
        <f>TREND(Calibration!$A$2:$A$4,Calibration!$D$2:$D$4,G47)</f>
        <v>592.40774755718951</v>
      </c>
    </row>
    <row r="48" spans="1:12" x14ac:dyDescent="0.25">
      <c r="A48">
        <v>230089</v>
      </c>
      <c r="B48">
        <v>14.36299992</v>
      </c>
      <c r="C48">
        <v>0.61080003000000005</v>
      </c>
      <c r="D48">
        <v>853.69000243999994</v>
      </c>
      <c r="E48">
        <v>1.6174000500000001</v>
      </c>
      <c r="F48">
        <v>9.9000003020963209E+37</v>
      </c>
      <c r="G48">
        <v>1.5618000000000001</v>
      </c>
      <c r="H48">
        <v>9.9000003020963209E+37</v>
      </c>
      <c r="J48" s="2">
        <f>TREND(Calibration!$A$2:$A$4,Calibration!$B$2:$B$4,C48)</f>
        <v>398.69079537071559</v>
      </c>
      <c r="K48" s="2">
        <f>TREND(Calibration!$A$2:$A$4,Calibration!$C$2:$C$4,E48)</f>
        <v>631.85870143340344</v>
      </c>
      <c r="L48" s="2">
        <f>TREND(Calibration!$A$2:$A$4,Calibration!$D$2:$D$4,G48)</f>
        <v>592.61447990679028</v>
      </c>
    </row>
    <row r="49" spans="1:12" x14ac:dyDescent="0.25">
      <c r="A49">
        <v>235089</v>
      </c>
      <c r="B49">
        <v>14.369999890000001</v>
      </c>
      <c r="C49">
        <v>0.61240000000000006</v>
      </c>
      <c r="D49">
        <v>645.75598145000004</v>
      </c>
      <c r="E49">
        <v>1.45270002</v>
      </c>
      <c r="F49">
        <v>9.9000003020963209E+37</v>
      </c>
      <c r="G49">
        <v>1.5596000000000001</v>
      </c>
      <c r="H49">
        <v>9.9000003020963209E+37</v>
      </c>
      <c r="J49" s="2">
        <f>TREND(Calibration!$A$2:$A$4,Calibration!$B$2:$B$4,C49)</f>
        <v>399.67904245393316</v>
      </c>
      <c r="K49" s="2">
        <f>TREND(Calibration!$A$2:$A$4,Calibration!$C$2:$C$4,E49)</f>
        <v>565.41942115003008</v>
      </c>
      <c r="L49" s="2">
        <f>TREND(Calibration!$A$2:$A$4,Calibration!$D$2:$D$4,G49)</f>
        <v>591.70478479293786</v>
      </c>
    </row>
    <row r="50" spans="1:12" x14ac:dyDescent="0.25">
      <c r="A50">
        <v>240089</v>
      </c>
      <c r="B50">
        <v>14.347000120000001</v>
      </c>
      <c r="C50">
        <v>0.61080003000000005</v>
      </c>
      <c r="D50">
        <v>434.76599120999998</v>
      </c>
      <c r="E50">
        <v>1.4289000000000001</v>
      </c>
      <c r="F50">
        <v>9.9000003020963209E+37</v>
      </c>
      <c r="G50">
        <v>1.5563999399999999</v>
      </c>
      <c r="H50">
        <v>982.51898193</v>
      </c>
      <c r="J50" s="2">
        <f>TREND(Calibration!$A$2:$A$4,Calibration!$B$2:$B$4,C50)</f>
        <v>398.69079537071559</v>
      </c>
      <c r="K50" s="2">
        <f>TREND(Calibration!$A$2:$A$4,Calibration!$C$2:$C$4,E50)</f>
        <v>555.81859594356297</v>
      </c>
      <c r="L50" s="2">
        <f>TREND(Calibration!$A$2:$A$4,Calibration!$D$2:$D$4,G50)</f>
        <v>590.38156709019484</v>
      </c>
    </row>
    <row r="51" spans="1:12" x14ac:dyDescent="0.25">
      <c r="A51">
        <v>245089</v>
      </c>
      <c r="B51">
        <v>14.295000079999999</v>
      </c>
      <c r="C51">
        <v>0.6038</v>
      </c>
      <c r="D51">
        <v>593.52600098000005</v>
      </c>
      <c r="E51">
        <v>1.5046000500000001</v>
      </c>
      <c r="F51">
        <v>1271.9639892600001</v>
      </c>
      <c r="G51">
        <v>1.5456000599999999</v>
      </c>
      <c r="H51">
        <v>9.9000003020963209E+37</v>
      </c>
      <c r="J51" s="2">
        <f>TREND(Calibration!$A$2:$A$4,Calibration!$B$2:$B$4,C51)</f>
        <v>394.36711478299469</v>
      </c>
      <c r="K51" s="2">
        <f>TREND(Calibration!$A$2:$A$4,Calibration!$C$2:$C$4,E51)</f>
        <v>586.35566894479666</v>
      </c>
      <c r="L51" s="2">
        <f>TREND(Calibration!$A$2:$A$4,Calibration!$D$2:$D$4,G51)</f>
        <v>585.91584069647092</v>
      </c>
    </row>
    <row r="52" spans="1:12" x14ac:dyDescent="0.25">
      <c r="A52">
        <v>250089</v>
      </c>
      <c r="B52">
        <v>14.27600002</v>
      </c>
      <c r="C52">
        <v>0.59509999000000002</v>
      </c>
      <c r="D52">
        <v>486.92300415</v>
      </c>
      <c r="E52">
        <v>1.48570001</v>
      </c>
      <c r="F52">
        <v>1171.79504395</v>
      </c>
      <c r="G52">
        <v>1.5379999900000001</v>
      </c>
      <c r="H52">
        <v>9.9000003020963209E+37</v>
      </c>
      <c r="J52" s="2">
        <f>TREND(Calibration!$A$2:$A$4,Calibration!$B$2:$B$4,C52)</f>
        <v>388.9934143345713</v>
      </c>
      <c r="K52" s="2">
        <f>TREND(Calibration!$A$2:$A$4,Calibration!$C$2:$C$4,E52)</f>
        <v>578.7314744930593</v>
      </c>
      <c r="L52" s="2">
        <f>TREND(Calibration!$A$2:$A$4,Calibration!$D$2:$D$4,G52)</f>
        <v>582.77322863104541</v>
      </c>
    </row>
    <row r="53" spans="1:12" x14ac:dyDescent="0.25">
      <c r="A53">
        <v>255089</v>
      </c>
      <c r="B53">
        <v>14.25300026</v>
      </c>
      <c r="C53">
        <v>0.59570003000000005</v>
      </c>
      <c r="D53">
        <v>500.84799193999999</v>
      </c>
      <c r="E53">
        <v>1.5046000500000001</v>
      </c>
      <c r="F53">
        <v>1051.1989746100001</v>
      </c>
      <c r="G53">
        <v>1.5440000300000001</v>
      </c>
      <c r="H53">
        <v>9.9000003020963209E+37</v>
      </c>
      <c r="J53" s="2">
        <f>TREND(Calibration!$A$2:$A$4,Calibration!$B$2:$B$4,C53)</f>
        <v>389.36403864616085</v>
      </c>
      <c r="K53" s="2">
        <f>TREND(Calibration!$A$2:$A$4,Calibration!$C$2:$C$4,E53)</f>
        <v>586.35566894479666</v>
      </c>
      <c r="L53" s="2">
        <f>TREND(Calibration!$A$2:$A$4,Calibration!$D$2:$D$4,G53)</f>
        <v>585.25423184509953</v>
      </c>
    </row>
    <row r="54" spans="1:12" x14ac:dyDescent="0.25">
      <c r="A54">
        <v>260089</v>
      </c>
      <c r="B54">
        <v>14.295000079999999</v>
      </c>
      <c r="C54">
        <v>0.60750002000000003</v>
      </c>
      <c r="D54">
        <v>334.85699462999997</v>
      </c>
      <c r="E54">
        <v>1.44239998</v>
      </c>
      <c r="F54">
        <v>9.9000003020963209E+37</v>
      </c>
      <c r="G54">
        <v>1.5369999400000001</v>
      </c>
      <c r="H54">
        <v>9.9000003020963209E+37</v>
      </c>
      <c r="J54" s="2">
        <f>TREND(Calibration!$A$2:$A$4,Calibration!$B$2:$B$4,C54)</f>
        <v>396.65249136683491</v>
      </c>
      <c r="K54" s="2">
        <f>TREND(Calibration!$A$2:$A$4,Calibration!$C$2:$C$4,E54)</f>
        <v>561.26442952987099</v>
      </c>
      <c r="L54" s="2">
        <f>TREND(Calibration!$A$2:$A$4,Calibration!$D$2:$D$4,G54)</f>
        <v>582.35971017713257</v>
      </c>
    </row>
    <row r="55" spans="1:12" x14ac:dyDescent="0.25">
      <c r="A55">
        <v>265105</v>
      </c>
      <c r="B55">
        <v>14.274999619999999</v>
      </c>
      <c r="C55">
        <v>0.59350002000000002</v>
      </c>
      <c r="D55">
        <v>915.32897949000005</v>
      </c>
      <c r="E55">
        <v>1.47490001</v>
      </c>
      <c r="F55">
        <v>913.15997314000003</v>
      </c>
      <c r="G55">
        <v>1.5397000300000001</v>
      </c>
      <c r="H55">
        <v>9.9000003020963209E+37</v>
      </c>
      <c r="J55" s="2">
        <f>TREND(Calibration!$A$2:$A$4,Calibration!$B$2:$B$4,C55)</f>
        <v>388.00516725135373</v>
      </c>
      <c r="K55" s="2">
        <f>TREND(Calibration!$A$2:$A$4,Calibration!$C$2:$C$4,E55)</f>
        <v>574.37480116968209</v>
      </c>
      <c r="L55" s="2">
        <f>TREND(Calibration!$A$2:$A$4,Calibration!$D$2:$D$4,G55)</f>
        <v>583.47619139529706</v>
      </c>
    </row>
    <row r="56" spans="1:12" x14ac:dyDescent="0.25">
      <c r="A56">
        <v>270090</v>
      </c>
      <c r="B56">
        <v>14.295000079999999</v>
      </c>
      <c r="C56">
        <v>0.59399997999999998</v>
      </c>
      <c r="D56">
        <v>475.51501465000001</v>
      </c>
      <c r="E56">
        <v>1.4613000199999999</v>
      </c>
      <c r="F56">
        <v>980.18798828000001</v>
      </c>
      <c r="G56">
        <v>1.54990005</v>
      </c>
      <c r="H56">
        <v>9.9000003020963209E+37</v>
      </c>
      <c r="J56" s="2">
        <f>TREND(Calibration!$A$2:$A$4,Calibration!$B$2:$B$4,C56)</f>
        <v>388.31397554883767</v>
      </c>
      <c r="K56" s="2">
        <f>TREND(Calibration!$A$2:$A$4,Calibration!$C$2:$C$4,E56)</f>
        <v>568.88862398160825</v>
      </c>
      <c r="L56" s="2">
        <f>TREND(Calibration!$A$2:$A$4,Calibration!$D$2:$D$4,G56)</f>
        <v>587.69387701129563</v>
      </c>
    </row>
    <row r="57" spans="1:12" x14ac:dyDescent="0.25">
      <c r="A57">
        <v>275089</v>
      </c>
      <c r="B57">
        <v>14.291999819999999</v>
      </c>
      <c r="C57">
        <v>0.58700001000000002</v>
      </c>
      <c r="D57">
        <v>569.78698729999996</v>
      </c>
      <c r="E57">
        <v>1.4234999399999999</v>
      </c>
      <c r="F57">
        <v>859.28997803000004</v>
      </c>
      <c r="G57">
        <v>1.5563999399999999</v>
      </c>
      <c r="H57">
        <v>9.9000003020963209E+37</v>
      </c>
      <c r="J57" s="2">
        <f>TREND(Calibration!$A$2:$A$4,Calibration!$B$2:$B$4,C57)</f>
        <v>383.99033202107739</v>
      </c>
      <c r="K57" s="2">
        <f>TREND(Calibration!$A$2:$A$4,Calibration!$C$2:$C$4,E57)</f>
        <v>553.64023507813363</v>
      </c>
      <c r="L57" s="2">
        <f>TREND(Calibration!$A$2:$A$4,Calibration!$D$2:$D$4,G57)</f>
        <v>590.38156709019484</v>
      </c>
    </row>
    <row r="58" spans="1:12" x14ac:dyDescent="0.25">
      <c r="A58">
        <v>280089</v>
      </c>
      <c r="B58">
        <v>14.317999840000001</v>
      </c>
      <c r="C58">
        <v>0.59729999</v>
      </c>
      <c r="D58">
        <v>240.18200684000001</v>
      </c>
      <c r="E58">
        <v>1.4294999799999999</v>
      </c>
      <c r="F58">
        <v>9.9000003020963209E+37</v>
      </c>
      <c r="G58">
        <v>1.5563999399999999</v>
      </c>
      <c r="H58">
        <v>9.9000003020963209E+37</v>
      </c>
      <c r="J58" s="2">
        <f>TREND(Calibration!$A$2:$A$4,Calibration!$B$2:$B$4,C58)</f>
        <v>390.35227955271836</v>
      </c>
      <c r="K58" s="2">
        <f>TREND(Calibration!$A$2:$A$4,Calibration!$C$2:$C$4,E58)</f>
        <v>556.06062528250368</v>
      </c>
      <c r="L58" s="2">
        <f>TREND(Calibration!$A$2:$A$4,Calibration!$D$2:$D$4,G58)</f>
        <v>590.38156709019484</v>
      </c>
    </row>
    <row r="59" spans="1:12" x14ac:dyDescent="0.25">
      <c r="A59">
        <v>285102</v>
      </c>
      <c r="B59">
        <v>14.26299953</v>
      </c>
      <c r="C59">
        <v>0.58429998000000005</v>
      </c>
      <c r="D59">
        <v>1134.19104004</v>
      </c>
      <c r="E59">
        <v>1.4333000199999999</v>
      </c>
      <c r="F59">
        <v>977.375</v>
      </c>
      <c r="G59">
        <v>1.55589998</v>
      </c>
      <c r="H59">
        <v>9.9000003020963209E+37</v>
      </c>
      <c r="J59" s="2">
        <f>TREND(Calibration!$A$2:$A$4,Calibration!$B$2:$B$4,C59)</f>
        <v>382.32261526882576</v>
      </c>
      <c r="K59" s="2">
        <f>TREND(Calibration!$A$2:$A$4,Calibration!$C$2:$C$4,E59)</f>
        <v>557.59354499507458</v>
      </c>
      <c r="L59" s="2">
        <f>TREND(Calibration!$A$2:$A$4,Calibration!$D$2:$D$4,G59)</f>
        <v>590.17483474059406</v>
      </c>
    </row>
    <row r="60" spans="1:12" x14ac:dyDescent="0.25">
      <c r="A60">
        <v>290100</v>
      </c>
      <c r="B60">
        <v>14.272999759999999</v>
      </c>
      <c r="C60">
        <v>0.57840002000000001</v>
      </c>
      <c r="D60">
        <v>661.35400390999996</v>
      </c>
      <c r="E60">
        <v>1.4472999600000001</v>
      </c>
      <c r="F60">
        <v>918.52899170000001</v>
      </c>
      <c r="G60">
        <v>1.5542000499999999</v>
      </c>
      <c r="H60">
        <v>9.9000003020963209E+37</v>
      </c>
      <c r="J60" s="2">
        <f>TREND(Calibration!$A$2:$A$4,Calibration!$B$2:$B$4,C60)</f>
        <v>378.67841052679898</v>
      </c>
      <c r="K60" s="2">
        <f>TREND(Calibration!$A$2:$A$4,Calibration!$C$2:$C$4,E60)</f>
        <v>563.24106028460074</v>
      </c>
      <c r="L60" s="2">
        <f>TREND(Calibration!$A$2:$A$4,Calibration!$D$2:$D$4,G60)</f>
        <v>589.47191746109809</v>
      </c>
    </row>
    <row r="61" spans="1:12" x14ac:dyDescent="0.25">
      <c r="A61">
        <v>295090</v>
      </c>
      <c r="B61">
        <v>14.30500031</v>
      </c>
      <c r="C61">
        <v>0.59509999000000002</v>
      </c>
      <c r="D61">
        <v>400.10598755000001</v>
      </c>
      <c r="E61">
        <v>1.35599995</v>
      </c>
      <c r="F61">
        <v>1100.0839843700001</v>
      </c>
      <c r="G61">
        <v>1.5514999599999999</v>
      </c>
      <c r="H61">
        <v>1320.6209716799999</v>
      </c>
      <c r="J61" s="2">
        <f>TREND(Calibration!$A$2:$A$4,Calibration!$B$2:$B$4,C61)</f>
        <v>388.9934143345713</v>
      </c>
      <c r="K61" s="2">
        <f>TREND(Calibration!$A$2:$A$4,Calibration!$C$2:$C$4,E61)</f>
        <v>526.41103084098268</v>
      </c>
      <c r="L61" s="2">
        <f>TREND(Calibration!$A$2:$A$4,Calibration!$D$2:$D$4,G61)</f>
        <v>588.35543624293359</v>
      </c>
    </row>
    <row r="62" spans="1:12" x14ac:dyDescent="0.25">
      <c r="A62">
        <v>300091</v>
      </c>
      <c r="B62">
        <v>14.300999640000001</v>
      </c>
      <c r="C62">
        <v>0.59240000999999998</v>
      </c>
      <c r="D62">
        <v>885.16101074000005</v>
      </c>
      <c r="E62">
        <v>1.45220006</v>
      </c>
      <c r="F62">
        <v>1112.1889648399999</v>
      </c>
      <c r="G62">
        <v>1.55050004</v>
      </c>
      <c r="H62">
        <v>9.9000003020963209E+37</v>
      </c>
      <c r="J62" s="2">
        <f>TREND(Calibration!$A$2:$A$4,Calibration!$B$2:$B$4,C62)</f>
        <v>387.3257284656201</v>
      </c>
      <c r="K62" s="2">
        <f>TREND(Calibration!$A$2:$A$4,Calibration!$C$2:$C$4,E62)</f>
        <v>565.21773944681195</v>
      </c>
      <c r="L62" s="2">
        <f>TREND(Calibration!$A$2:$A$4,Calibration!$D$2:$D$4,G62)</f>
        <v>587.94197154373217</v>
      </c>
    </row>
    <row r="63" spans="1:12" x14ac:dyDescent="0.25">
      <c r="A63">
        <v>305090</v>
      </c>
      <c r="B63">
        <v>14.307000159999999</v>
      </c>
      <c r="C63">
        <v>0.59780001999999999</v>
      </c>
      <c r="D63">
        <v>809.33197021000001</v>
      </c>
      <c r="E63">
        <v>1.35230005</v>
      </c>
      <c r="F63">
        <v>1359.26403809</v>
      </c>
      <c r="G63">
        <v>1.54830003</v>
      </c>
      <c r="H63">
        <v>9.9000003020963209E+37</v>
      </c>
      <c r="J63" s="2">
        <f>TREND(Calibration!$A$2:$A$4,Calibration!$B$2:$B$4,C63)</f>
        <v>390.66113108682293</v>
      </c>
      <c r="K63" s="2">
        <f>TREND(Calibration!$A$2:$A$4,Calibration!$C$2:$C$4,E63)</f>
        <v>524.9185071716156</v>
      </c>
      <c r="L63" s="2">
        <f>TREND(Calibration!$A$2:$A$4,Calibration!$D$2:$D$4,G63)</f>
        <v>587.03227229490199</v>
      </c>
    </row>
    <row r="64" spans="1:12" x14ac:dyDescent="0.25">
      <c r="A64">
        <v>310090</v>
      </c>
      <c r="B64">
        <v>14.333000180000001</v>
      </c>
      <c r="C64">
        <v>0.58759998999999996</v>
      </c>
      <c r="D64">
        <v>728.23297118999994</v>
      </c>
      <c r="E64">
        <v>1.38250005</v>
      </c>
      <c r="F64">
        <v>9.9000003020963209E+37</v>
      </c>
      <c r="G64">
        <v>1.5493999700000001</v>
      </c>
      <c r="H64">
        <v>9.9000003020963209E+37</v>
      </c>
      <c r="J64" s="2">
        <f>TREND(Calibration!$A$2:$A$4,Calibration!$B$2:$B$4,C64)</f>
        <v>384.36091927270638</v>
      </c>
      <c r="K64" s="2">
        <f>TREND(Calibration!$A$2:$A$4,Calibration!$C$2:$C$4,E64)</f>
        <v>537.1010566499483</v>
      </c>
      <c r="L64" s="2">
        <f>TREND(Calibration!$A$2:$A$4,Calibration!$D$2:$D$4,G64)</f>
        <v>587.48709504196142</v>
      </c>
    </row>
    <row r="65" spans="1:12" x14ac:dyDescent="0.25">
      <c r="A65">
        <v>315101</v>
      </c>
      <c r="B65">
        <v>14.338999749999999</v>
      </c>
      <c r="C65">
        <v>0.58050000999999996</v>
      </c>
      <c r="D65">
        <v>1041.39294434</v>
      </c>
      <c r="E65">
        <v>1.4986000100000001</v>
      </c>
      <c r="F65">
        <v>632.35400390999996</v>
      </c>
      <c r="G65">
        <v>1.55910003</v>
      </c>
      <c r="H65">
        <v>9.9000003020963209E+37</v>
      </c>
      <c r="J65" s="2">
        <f>TREND(Calibration!$A$2:$A$4,Calibration!$B$2:$B$4,C65)</f>
        <v>379.97550296746107</v>
      </c>
      <c r="K65" s="2">
        <f>TREND(Calibration!$A$2:$A$4,Calibration!$C$2:$C$4,E65)</f>
        <v>583.93527874042661</v>
      </c>
      <c r="L65" s="2">
        <f>TREND(Calibration!$A$2:$A$4,Calibration!$D$2:$D$4,G65)</f>
        <v>591.49804830835933</v>
      </c>
    </row>
    <row r="66" spans="1:12" x14ac:dyDescent="0.25">
      <c r="A66">
        <v>320090</v>
      </c>
      <c r="B66">
        <v>14.38399982</v>
      </c>
      <c r="C66">
        <v>0.59780001999999999</v>
      </c>
      <c r="D66">
        <v>337.88800049000002</v>
      </c>
      <c r="E66">
        <v>1.5493999700000001</v>
      </c>
      <c r="F66">
        <v>1190.77404785</v>
      </c>
      <c r="G66">
        <v>1.55369997</v>
      </c>
      <c r="H66">
        <v>1163.00097656</v>
      </c>
      <c r="J66" s="2">
        <f>TREND(Calibration!$A$2:$A$4,Calibration!$B$2:$B$4,C66)</f>
        <v>390.66113108682293</v>
      </c>
      <c r="K66" s="2">
        <f>TREND(Calibration!$A$2:$A$4,Calibration!$C$2:$C$4,E66)</f>
        <v>604.42776305159612</v>
      </c>
      <c r="L66" s="2">
        <f>TREND(Calibration!$A$2:$A$4,Calibration!$D$2:$D$4,G66)</f>
        <v>589.26513549176389</v>
      </c>
    </row>
    <row r="67" spans="1:12" x14ac:dyDescent="0.25">
      <c r="A67">
        <v>325090</v>
      </c>
      <c r="B67">
        <v>14.352000240000001</v>
      </c>
      <c r="C67">
        <v>0.60430002000000005</v>
      </c>
      <c r="D67">
        <v>804.96801758000004</v>
      </c>
      <c r="E67">
        <v>1.58449996</v>
      </c>
      <c r="F67">
        <v>1133.6970214800001</v>
      </c>
      <c r="G67">
        <v>1.53429997</v>
      </c>
      <c r="H67">
        <v>9.9000003020963209E+37</v>
      </c>
      <c r="J67" s="2">
        <f>TREND(Calibration!$A$2:$A$4,Calibration!$B$2:$B$4,C67)</f>
        <v>394.6759601404392</v>
      </c>
      <c r="K67" s="2">
        <f>TREND(Calibration!$A$2:$A$4,Calibration!$C$2:$C$4,E67)</f>
        <v>618.58694731861533</v>
      </c>
      <c r="L67" s="2">
        <f>TREND(Calibration!$A$2:$A$4,Calibration!$D$2:$D$4,G67)</f>
        <v>581.24327857870162</v>
      </c>
    </row>
    <row r="68" spans="1:12" x14ac:dyDescent="0.25">
      <c r="A68">
        <v>330100</v>
      </c>
      <c r="B68">
        <v>14.335000040000001</v>
      </c>
      <c r="C68">
        <v>0.58920002000000005</v>
      </c>
      <c r="D68">
        <v>1294.35900879</v>
      </c>
      <c r="E68">
        <v>1.66550004</v>
      </c>
      <c r="F68">
        <v>868.66302489999998</v>
      </c>
      <c r="G68">
        <v>1.53209996</v>
      </c>
      <c r="H68">
        <v>9.9000003020963209E+37</v>
      </c>
      <c r="J68" s="2">
        <f>TREND(Calibration!$A$2:$A$4,Calibration!$B$2:$B$4,C68)</f>
        <v>385.34920341588452</v>
      </c>
      <c r="K68" s="2">
        <f>TREND(Calibration!$A$2:$A$4,Calibration!$C$2:$C$4,E68)</f>
        <v>651.2620295155989</v>
      </c>
      <c r="L68" s="2">
        <f>TREND(Calibration!$A$2:$A$4,Calibration!$D$2:$D$4,G68)</f>
        <v>580.33357932987144</v>
      </c>
    </row>
    <row r="69" spans="1:12" x14ac:dyDescent="0.25">
      <c r="A69">
        <v>335090</v>
      </c>
      <c r="B69">
        <v>14.33199978</v>
      </c>
      <c r="C69">
        <v>0.60320001999999995</v>
      </c>
      <c r="D69">
        <v>514.88500977000001</v>
      </c>
      <c r="E69">
        <v>1.6990000000000001</v>
      </c>
      <c r="F69">
        <v>9.9000003020963209E+37</v>
      </c>
      <c r="G69">
        <v>1.53429997</v>
      </c>
      <c r="H69">
        <v>1148.2869873</v>
      </c>
      <c r="J69" s="2">
        <f>TREND(Calibration!$A$2:$A$4,Calibration!$B$2:$B$4,C69)</f>
        <v>393.99652753136564</v>
      </c>
      <c r="K69" s="2">
        <f>TREND(Calibration!$A$2:$A$4,Calibration!$C$2:$C$4,E69)</f>
        <v>664.77576859580313</v>
      </c>
      <c r="L69" s="2">
        <f>TREND(Calibration!$A$2:$A$4,Calibration!$D$2:$D$4,G69)</f>
        <v>581.24327857870162</v>
      </c>
    </row>
    <row r="70" spans="1:12" x14ac:dyDescent="0.25">
      <c r="A70">
        <v>340102</v>
      </c>
      <c r="B70">
        <v>14.277000429999999</v>
      </c>
      <c r="C70">
        <v>0.58859998000000002</v>
      </c>
      <c r="D70">
        <v>1167.60705566</v>
      </c>
      <c r="E70">
        <v>1.6223000299999999</v>
      </c>
      <c r="F70">
        <v>761.44299316000001</v>
      </c>
      <c r="G70">
        <v>1.5440000300000001</v>
      </c>
      <c r="H70">
        <v>9.9000003020963209E+37</v>
      </c>
      <c r="J70" s="2">
        <f>TREND(Calibration!$A$2:$A$4,Calibration!$B$2:$B$4,C70)</f>
        <v>384.97857910429497</v>
      </c>
      <c r="K70" s="2">
        <f>TREND(Calibration!$A$2:$A$4,Calibration!$C$2:$C$4,E70)</f>
        <v>633.83533218813318</v>
      </c>
      <c r="L70" s="2">
        <f>TREND(Calibration!$A$2:$A$4,Calibration!$D$2:$D$4,G70)</f>
        <v>585.25423184509953</v>
      </c>
    </row>
    <row r="71" spans="1:12" x14ac:dyDescent="0.25">
      <c r="A71">
        <v>345091</v>
      </c>
      <c r="B71">
        <v>14.30000019</v>
      </c>
      <c r="C71">
        <v>0.59840000000000004</v>
      </c>
      <c r="D71">
        <v>343.70599364999998</v>
      </c>
      <c r="E71">
        <v>1.59739995</v>
      </c>
      <c r="F71">
        <v>9.9000003020963209E+37</v>
      </c>
      <c r="G71">
        <v>1.54990005</v>
      </c>
      <c r="H71">
        <v>967.07202147999999</v>
      </c>
      <c r="J71" s="2">
        <f>TREND(Calibration!$A$2:$A$4,Calibration!$B$2:$B$4,C71)</f>
        <v>391.03171833845198</v>
      </c>
      <c r="K71" s="2">
        <f>TREND(Calibration!$A$2:$A$4,Calibration!$C$2:$C$4,E71)</f>
        <v>623.79074753202588</v>
      </c>
      <c r="L71" s="2">
        <f>TREND(Calibration!$A$2:$A$4,Calibration!$D$2:$D$4,G71)</f>
        <v>587.69387701129563</v>
      </c>
    </row>
    <row r="72" spans="1:12" x14ac:dyDescent="0.25">
      <c r="A72">
        <v>350092</v>
      </c>
      <c r="B72">
        <v>14.248999599999999</v>
      </c>
      <c r="C72">
        <v>0.59939998000000005</v>
      </c>
      <c r="D72">
        <v>871.83502196999996</v>
      </c>
      <c r="E72">
        <v>1.62390006</v>
      </c>
      <c r="F72">
        <v>1161.9110107399999</v>
      </c>
      <c r="G72">
        <v>1.5569000200000001</v>
      </c>
      <c r="H72">
        <v>9.9000003020963209E+37</v>
      </c>
      <c r="J72" s="2">
        <f>TREND(Calibration!$A$2:$A$4,Calibration!$B$2:$B$4,C72)</f>
        <v>391.6493719933805</v>
      </c>
      <c r="K72" s="2">
        <f>TREND(Calibration!$A$2:$A$4,Calibration!$C$2:$C$4,E72)</f>
        <v>634.48077737494827</v>
      </c>
      <c r="L72" s="2">
        <f>TREND(Calibration!$A$2:$A$4,Calibration!$D$2:$D$4,G72)</f>
        <v>590.58834905952915</v>
      </c>
    </row>
    <row r="73" spans="1:12" x14ac:dyDescent="0.25">
      <c r="A73">
        <v>355090</v>
      </c>
      <c r="B73">
        <v>14.2329998</v>
      </c>
      <c r="C73">
        <v>0.59299999000000003</v>
      </c>
      <c r="D73">
        <v>973.49902343999997</v>
      </c>
      <c r="E73">
        <v>1.55589998</v>
      </c>
      <c r="F73">
        <v>1028.83203125</v>
      </c>
      <c r="G73">
        <v>1.56500006</v>
      </c>
      <c r="H73">
        <v>1330.6149902300001</v>
      </c>
      <c r="J73" s="2">
        <f>TREND(Calibration!$A$2:$A$4,Calibration!$B$2:$B$4,C73)</f>
        <v>387.69631571724915</v>
      </c>
      <c r="K73" s="2">
        <f>TREND(Calibration!$A$2:$A$4,Calibration!$C$2:$C$4,E73)</f>
        <v>607.04983899314107</v>
      </c>
      <c r="L73" s="2">
        <f>TREND(Calibration!$A$2:$A$4,Calibration!$D$2:$D$4,G73)</f>
        <v>593.9376976095333</v>
      </c>
    </row>
    <row r="74" spans="1:12" x14ac:dyDescent="0.25">
      <c r="A74">
        <v>360090</v>
      </c>
      <c r="B74">
        <v>14.222000120000001</v>
      </c>
      <c r="C74">
        <v>0.58920002000000005</v>
      </c>
      <c r="D74">
        <v>654.67999268000005</v>
      </c>
      <c r="E74">
        <v>1.6648999499999999</v>
      </c>
      <c r="F74">
        <v>1185.10095215</v>
      </c>
      <c r="G74">
        <v>1.5704</v>
      </c>
      <c r="H74">
        <v>9.9000003020963209E+37</v>
      </c>
      <c r="J74" s="2">
        <f>TREND(Calibration!$A$2:$A$4,Calibration!$B$2:$B$4,C74)</f>
        <v>385.34920341588452</v>
      </c>
      <c r="K74" s="2">
        <f>TREND(Calibration!$A$2:$A$4,Calibration!$C$2:$C$4,E74)</f>
        <v>651.0199558031336</v>
      </c>
      <c r="L74" s="2">
        <f>TREND(Calibration!$A$2:$A$4,Calibration!$D$2:$D$4,G74)</f>
        <v>596.1705608063952</v>
      </c>
    </row>
    <row r="75" spans="1:12" x14ac:dyDescent="0.25">
      <c r="A75">
        <v>365090</v>
      </c>
      <c r="B75">
        <v>14.23600006</v>
      </c>
      <c r="C75">
        <v>0.59670000999999995</v>
      </c>
      <c r="D75">
        <v>491.25100708000002</v>
      </c>
      <c r="E75">
        <v>1.64660001</v>
      </c>
      <c r="F75">
        <v>1020.4829711899999</v>
      </c>
      <c r="G75">
        <v>1.5656000400000001</v>
      </c>
      <c r="H75">
        <v>9.9000003020963209E+37</v>
      </c>
      <c r="J75" s="2">
        <f>TREND(Calibration!$A$2:$A$4,Calibration!$B$2:$B$4,C75)</f>
        <v>389.98169230108931</v>
      </c>
      <c r="K75" s="2">
        <f>TREND(Calibration!$A$2:$A$4,Calibration!$C$2:$C$4,E75)</f>
        <v>643.63783909781841</v>
      </c>
      <c r="L75" s="2">
        <f>TREND(Calibration!$A$2:$A$4,Calibration!$D$2:$D$4,G75)</f>
        <v>594.18578800699197</v>
      </c>
    </row>
    <row r="76" spans="1:12" x14ac:dyDescent="0.25">
      <c r="A76">
        <v>370090</v>
      </c>
      <c r="B76">
        <v>14.2329998</v>
      </c>
      <c r="C76">
        <v>0.59399997999999998</v>
      </c>
      <c r="D76">
        <v>563.21301270000004</v>
      </c>
      <c r="E76">
        <v>1.6180000299999999</v>
      </c>
      <c r="F76">
        <v>855.36401366999996</v>
      </c>
      <c r="G76">
        <v>1.5569000200000001</v>
      </c>
      <c r="H76">
        <v>9.9000003020963209E+37</v>
      </c>
      <c r="J76" s="2">
        <f>TREND(Calibration!$A$2:$A$4,Calibration!$B$2:$B$4,C76)</f>
        <v>388.31397554883767</v>
      </c>
      <c r="K76" s="2">
        <f>TREND(Calibration!$A$2:$A$4,Calibration!$C$2:$C$4,E76)</f>
        <v>632.10073077234404</v>
      </c>
      <c r="L76" s="2">
        <f>TREND(Calibration!$A$2:$A$4,Calibration!$D$2:$D$4,G76)</f>
        <v>590.58834905952915</v>
      </c>
    </row>
    <row r="77" spans="1:12" x14ac:dyDescent="0.25">
      <c r="A77">
        <v>375090</v>
      </c>
      <c r="B77">
        <v>14.25199986</v>
      </c>
      <c r="C77">
        <v>0.60000001999999997</v>
      </c>
      <c r="D77">
        <v>609.22399901999995</v>
      </c>
      <c r="E77">
        <v>1.6773999900000001</v>
      </c>
      <c r="F77">
        <v>732.84497069999998</v>
      </c>
      <c r="G77">
        <v>1.55480003</v>
      </c>
      <c r="H77">
        <v>9.9000003020963209E+37</v>
      </c>
      <c r="J77" s="2">
        <f>TREND(Calibration!$A$2:$A$4,Calibration!$B$2:$B$4,C77)</f>
        <v>392.01999630496994</v>
      </c>
      <c r="K77" s="2">
        <f>TREND(Calibration!$A$2:$A$4,Calibration!$C$2:$C$4,E77)</f>
        <v>656.06241791509183</v>
      </c>
      <c r="L77" s="2">
        <f>TREND(Calibration!$A$2:$A$4,Calibration!$D$2:$D$4,G77)</f>
        <v>589.72000785855687</v>
      </c>
    </row>
    <row r="78" spans="1:12" x14ac:dyDescent="0.25">
      <c r="A78">
        <v>380090</v>
      </c>
      <c r="B78">
        <v>14.27000046</v>
      </c>
      <c r="C78">
        <v>0.63129997000000004</v>
      </c>
      <c r="D78">
        <v>407.06399535999998</v>
      </c>
      <c r="E78">
        <v>1.54130006</v>
      </c>
      <c r="F78">
        <v>959.43499756000006</v>
      </c>
      <c r="G78">
        <v>1.5461000199999999</v>
      </c>
      <c r="H78">
        <v>1147.7989502</v>
      </c>
      <c r="J78" s="2">
        <f>TREND(Calibration!$A$2:$A$4,Calibration!$B$2:$B$4,C78)</f>
        <v>411.35291147985254</v>
      </c>
      <c r="K78" s="2">
        <f>TREND(Calibration!$A$2:$A$4,Calibration!$C$2:$C$4,E78)</f>
        <v>601.1602943646742</v>
      </c>
      <c r="L78" s="2">
        <f>TREND(Calibration!$A$2:$A$4,Calibration!$D$2:$D$4,G78)</f>
        <v>586.12257304607169</v>
      </c>
    </row>
    <row r="79" spans="1:12" x14ac:dyDescent="0.25">
      <c r="A79">
        <v>385092</v>
      </c>
      <c r="B79">
        <v>14.251000400000001</v>
      </c>
      <c r="C79">
        <v>0.63450002999999999</v>
      </c>
      <c r="D79">
        <v>964.90301513999998</v>
      </c>
      <c r="E79">
        <v>1.54779994</v>
      </c>
      <c r="F79">
        <v>996.84497069999998</v>
      </c>
      <c r="G79">
        <v>1.5493999700000001</v>
      </c>
      <c r="H79">
        <v>9.9000003020963209E+37</v>
      </c>
      <c r="J79" s="2">
        <f>TREND(Calibration!$A$2:$A$4,Calibration!$B$2:$B$4,C79)</f>
        <v>413.32947976620869</v>
      </c>
      <c r="K79" s="2">
        <f>TREND(Calibration!$A$2:$A$4,Calibration!$C$2:$C$4,E79)</f>
        <v>603.78231786478102</v>
      </c>
      <c r="L79" s="2">
        <f>TREND(Calibration!$A$2:$A$4,Calibration!$D$2:$D$4,G79)</f>
        <v>587.48709504196142</v>
      </c>
    </row>
    <row r="80" spans="1:12" x14ac:dyDescent="0.25">
      <c r="A80">
        <v>390090</v>
      </c>
      <c r="B80">
        <v>14.28800011</v>
      </c>
      <c r="C80">
        <v>0.63020003000000002</v>
      </c>
      <c r="D80">
        <v>783.69396973000005</v>
      </c>
      <c r="E80">
        <v>1.56830001</v>
      </c>
      <c r="F80">
        <v>913.24298095999995</v>
      </c>
      <c r="G80">
        <v>1.5569000200000001</v>
      </c>
      <c r="H80">
        <v>9.9000003020963209E+37</v>
      </c>
      <c r="J80" s="2">
        <f>TREND(Calibration!$A$2:$A$4,Calibration!$B$2:$B$4,C80)</f>
        <v>410.67351593073948</v>
      </c>
      <c r="K80" s="2">
        <f>TREND(Calibration!$A$2:$A$4,Calibration!$C$2:$C$4,E80)</f>
        <v>612.05195750333337</v>
      </c>
      <c r="L80" s="2">
        <f>TREND(Calibration!$A$2:$A$4,Calibration!$D$2:$D$4,G80)</f>
        <v>590.58834905952915</v>
      </c>
    </row>
    <row r="81" spans="1:12" x14ac:dyDescent="0.25">
      <c r="A81">
        <v>395091</v>
      </c>
      <c r="B81">
        <v>14.27999973</v>
      </c>
      <c r="C81">
        <v>0.62480002999999995</v>
      </c>
      <c r="D81">
        <v>826.27600098000005</v>
      </c>
      <c r="E81">
        <v>1.53100002</v>
      </c>
      <c r="F81">
        <v>735.39697265999996</v>
      </c>
      <c r="G81">
        <v>1.5563999399999999</v>
      </c>
      <c r="H81">
        <v>9.9000003020963209E+37</v>
      </c>
      <c r="J81" s="2">
        <f>TREND(Calibration!$A$2:$A$4,Calibration!$B$2:$B$4,C81)</f>
        <v>407.33811948619672</v>
      </c>
      <c r="K81" s="2">
        <f>TREND(Calibration!$A$2:$A$4,Calibration!$C$2:$C$4,E81)</f>
        <v>597.00530274451512</v>
      </c>
      <c r="L81" s="2">
        <f>TREND(Calibration!$A$2:$A$4,Calibration!$D$2:$D$4,G81)</f>
        <v>590.38156709019484</v>
      </c>
    </row>
    <row r="82" spans="1:12" x14ac:dyDescent="0.25">
      <c r="A82">
        <v>400091</v>
      </c>
      <c r="B82">
        <v>14.26299953</v>
      </c>
      <c r="C82">
        <v>0.62540001000000001</v>
      </c>
      <c r="D82">
        <v>932.95001220999995</v>
      </c>
      <c r="E82">
        <v>1.5575000000000001</v>
      </c>
      <c r="F82">
        <v>506.38900756999999</v>
      </c>
      <c r="G82">
        <v>1.55799997</v>
      </c>
      <c r="H82">
        <v>9.9000003020963209E+37</v>
      </c>
      <c r="J82" s="2">
        <f>TREND(Calibration!$A$2:$A$4,Calibration!$B$2:$B$4,C82)</f>
        <v>407.70870673782576</v>
      </c>
      <c r="K82" s="2">
        <f>TREND(Calibration!$A$2:$A$4,Calibration!$C$2:$C$4,E82)</f>
        <v>607.69528014599939</v>
      </c>
      <c r="L82" s="2">
        <f>TREND(Calibration!$A$2:$A$4,Calibration!$D$2:$D$4,G82)</f>
        <v>591.04317594156635</v>
      </c>
    </row>
    <row r="83" spans="1:12" x14ac:dyDescent="0.25">
      <c r="A83">
        <v>405109</v>
      </c>
      <c r="B83">
        <v>14.225000380000001</v>
      </c>
      <c r="C83">
        <v>0.63239997999999997</v>
      </c>
      <c r="D83">
        <v>833.79602050999995</v>
      </c>
      <c r="E83">
        <v>1.53750002</v>
      </c>
      <c r="F83">
        <v>458.32800293000003</v>
      </c>
      <c r="G83">
        <v>1.5575000000000001</v>
      </c>
      <c r="H83">
        <v>1289.04394531</v>
      </c>
      <c r="J83" s="2">
        <f>TREND(Calibration!$A$2:$A$4,Calibration!$B$2:$B$4,C83)</f>
        <v>412.0323502655861</v>
      </c>
      <c r="K83" s="2">
        <f>TREND(Calibration!$A$2:$A$4,Calibration!$C$2:$C$4,E83)</f>
        <v>599.62737465210319</v>
      </c>
      <c r="L83" s="2">
        <f>TREND(Calibration!$A$2:$A$4,Calibration!$D$2:$D$4,G83)</f>
        <v>590.83643945698782</v>
      </c>
    </row>
    <row r="84" spans="1:12" x14ac:dyDescent="0.25">
      <c r="A84">
        <v>410092</v>
      </c>
      <c r="B84">
        <v>14.20300007</v>
      </c>
      <c r="C84">
        <v>0.62159997</v>
      </c>
      <c r="D84">
        <v>934.30999756000006</v>
      </c>
      <c r="E84">
        <v>1.55589998</v>
      </c>
      <c r="F84">
        <v>586.50701904000005</v>
      </c>
      <c r="G84">
        <v>1.5542000499999999</v>
      </c>
      <c r="H84">
        <v>9.9000003020963209E+37</v>
      </c>
      <c r="J84" s="2">
        <f>TREND(Calibration!$A$2:$A$4,Calibration!$B$2:$B$4,C84)</f>
        <v>405.36155119984056</v>
      </c>
      <c r="K84" s="2">
        <f>TREND(Calibration!$A$2:$A$4,Calibration!$C$2:$C$4,E84)</f>
        <v>607.04983899314107</v>
      </c>
      <c r="L84" s="2">
        <f>TREND(Calibration!$A$2:$A$4,Calibration!$D$2:$D$4,G84)</f>
        <v>589.47191746109809</v>
      </c>
    </row>
    <row r="85" spans="1:12" x14ac:dyDescent="0.25">
      <c r="A85">
        <v>415091</v>
      </c>
      <c r="B85">
        <v>14.244999890000001</v>
      </c>
      <c r="C85">
        <v>0.60809999999999997</v>
      </c>
      <c r="D85">
        <v>537.69897461000005</v>
      </c>
      <c r="E85">
        <v>1.54069996</v>
      </c>
      <c r="F85">
        <v>803.44598388999998</v>
      </c>
      <c r="G85">
        <v>1.55910003</v>
      </c>
      <c r="H85">
        <v>9.9000003020963209E+37</v>
      </c>
      <c r="J85" s="2">
        <f>TREND(Calibration!$A$2:$A$4,Calibration!$B$2:$B$4,C85)</f>
        <v>397.0230786184639</v>
      </c>
      <c r="K85" s="2">
        <f>TREND(Calibration!$A$2:$A$4,Calibration!$C$2:$C$4,E85)</f>
        <v>600.91821661825213</v>
      </c>
      <c r="L85" s="2">
        <f>TREND(Calibration!$A$2:$A$4,Calibration!$D$2:$D$4,G85)</f>
        <v>591.49804830835933</v>
      </c>
    </row>
    <row r="86" spans="1:12" x14ac:dyDescent="0.25">
      <c r="A86">
        <v>420091</v>
      </c>
      <c r="B86">
        <v>14.211000439999999</v>
      </c>
      <c r="C86">
        <v>0.61240000000000006</v>
      </c>
      <c r="D86">
        <v>833.19897461000005</v>
      </c>
      <c r="E86">
        <v>1.59909999</v>
      </c>
      <c r="F86">
        <v>674.64001465000001</v>
      </c>
      <c r="G86">
        <v>1.56449997</v>
      </c>
      <c r="H86">
        <v>1332.73498535</v>
      </c>
      <c r="J86" s="2">
        <f>TREND(Calibration!$A$2:$A$4,Calibration!$B$2:$B$4,C86)</f>
        <v>399.67904245393316</v>
      </c>
      <c r="K86" s="2">
        <f>TREND(Calibration!$A$2:$A$4,Calibration!$C$2:$C$4,E86)</f>
        <v>624.47653632060678</v>
      </c>
      <c r="L86" s="2">
        <f>TREND(Calibration!$A$2:$A$4,Calibration!$D$2:$D$4,G86)</f>
        <v>593.73091150522123</v>
      </c>
    </row>
    <row r="87" spans="1:12" x14ac:dyDescent="0.25">
      <c r="A87">
        <v>425092</v>
      </c>
      <c r="B87">
        <v>14.22999954</v>
      </c>
      <c r="C87">
        <v>0.60049998999999998</v>
      </c>
      <c r="D87">
        <v>964.42297363</v>
      </c>
      <c r="E87">
        <v>1.5224000200000001</v>
      </c>
      <c r="F87">
        <v>643.83697510000002</v>
      </c>
      <c r="G87">
        <v>1.57579994</v>
      </c>
      <c r="H87">
        <v>9.9000003020963209E+37</v>
      </c>
      <c r="J87" s="2">
        <f>TREND(Calibration!$A$2:$A$4,Calibration!$B$2:$B$4,C87)</f>
        <v>392.32881077911406</v>
      </c>
      <c r="K87" s="2">
        <f>TREND(Calibration!$A$2:$A$4,Calibration!$C$2:$C$4,E87)</f>
        <v>593.53609991293695</v>
      </c>
      <c r="L87" s="2">
        <f>TREND(Calibration!$A$2:$A$4,Calibration!$D$2:$D$4,G87)</f>
        <v>598.4034240032571</v>
      </c>
    </row>
    <row r="88" spans="1:12" x14ac:dyDescent="0.25">
      <c r="A88">
        <v>430091</v>
      </c>
      <c r="B88">
        <v>14.18799973</v>
      </c>
      <c r="C88">
        <v>0.59670000999999995</v>
      </c>
      <c r="D88">
        <v>747.74102783000001</v>
      </c>
      <c r="E88">
        <v>1.6525000299999999</v>
      </c>
      <c r="F88">
        <v>704.20697021000001</v>
      </c>
      <c r="G88">
        <v>1.57749999</v>
      </c>
      <c r="H88">
        <v>9.9000003020963209E+37</v>
      </c>
      <c r="J88" s="2">
        <f>TREND(Calibration!$A$2:$A$4,Calibration!$B$2:$B$4,C88)</f>
        <v>389.98169230108931</v>
      </c>
      <c r="K88" s="2">
        <f>TREND(Calibration!$A$2:$A$4,Calibration!$C$2:$C$4,E88)</f>
        <v>646.01788166646577</v>
      </c>
      <c r="L88" s="2">
        <f>TREND(Calibration!$A$2:$A$4,Calibration!$D$2:$D$4,G88)</f>
        <v>599.10639090248651</v>
      </c>
    </row>
    <row r="89" spans="1:12" x14ac:dyDescent="0.25">
      <c r="A89">
        <v>435091</v>
      </c>
      <c r="B89">
        <v>14.18799973</v>
      </c>
      <c r="C89">
        <v>0.59619999000000001</v>
      </c>
      <c r="D89">
        <v>794.23699951000003</v>
      </c>
      <c r="E89">
        <v>1.6357999999999999</v>
      </c>
      <c r="F89">
        <v>473.56698607999999</v>
      </c>
      <c r="G89">
        <v>1.56400001</v>
      </c>
      <c r="H89">
        <v>9.9000003020963209E+37</v>
      </c>
      <c r="J89" s="2">
        <f>TREND(Calibration!$A$2:$A$4,Calibration!$B$2:$B$4,C89)</f>
        <v>389.67284694364486</v>
      </c>
      <c r="K89" s="2">
        <f>TREND(Calibration!$A$2:$A$4,Calibration!$C$2:$C$4,E89)</f>
        <v>639.28116174048432</v>
      </c>
      <c r="L89" s="2">
        <f>TREND(Calibration!$A$2:$A$4,Calibration!$D$2:$D$4,G89)</f>
        <v>593.52417915562046</v>
      </c>
    </row>
    <row r="90" spans="1:12" x14ac:dyDescent="0.25">
      <c r="A90">
        <v>440091</v>
      </c>
      <c r="B90">
        <v>14.166000370000001</v>
      </c>
      <c r="C90">
        <v>0.59780001999999999</v>
      </c>
      <c r="D90">
        <v>712.74102783000001</v>
      </c>
      <c r="E90">
        <v>1.56289995</v>
      </c>
      <c r="F90">
        <v>384.22500609999997</v>
      </c>
      <c r="G90">
        <v>1.5585999500000001</v>
      </c>
      <c r="H90">
        <v>9.9000003020963209E+37</v>
      </c>
      <c r="J90" s="2">
        <f>TREND(Calibration!$A$2:$A$4,Calibration!$B$2:$B$4,C90)</f>
        <v>390.66113108682293</v>
      </c>
      <c r="K90" s="2">
        <f>TREND(Calibration!$A$2:$A$4,Calibration!$C$2:$C$4,E90)</f>
        <v>609.87359663790414</v>
      </c>
      <c r="L90" s="2">
        <f>TREND(Calibration!$A$2:$A$4,Calibration!$D$2:$D$4,G90)</f>
        <v>591.29126633902513</v>
      </c>
    </row>
    <row r="91" spans="1:12" x14ac:dyDescent="0.25">
      <c r="A91">
        <v>445091</v>
      </c>
      <c r="B91">
        <v>14.13799953</v>
      </c>
      <c r="C91">
        <v>0.60270000000000001</v>
      </c>
      <c r="D91">
        <v>733.91302489999998</v>
      </c>
      <c r="E91">
        <v>1.59309995</v>
      </c>
      <c r="F91">
        <v>414.99600220000002</v>
      </c>
      <c r="G91">
        <v>1.5575000000000001</v>
      </c>
      <c r="H91">
        <v>9.9000003020963209E+37</v>
      </c>
      <c r="J91" s="2">
        <f>TREND(Calibration!$A$2:$A$4,Calibration!$B$2:$B$4,C91)</f>
        <v>393.68768217392119</v>
      </c>
      <c r="K91" s="2">
        <f>TREND(Calibration!$A$2:$A$4,Calibration!$C$2:$C$4,E91)</f>
        <v>622.05614611623673</v>
      </c>
      <c r="L91" s="2">
        <f>TREND(Calibration!$A$2:$A$4,Calibration!$D$2:$D$4,G91)</f>
        <v>590.83643945698782</v>
      </c>
    </row>
    <row r="92" spans="1:12" x14ac:dyDescent="0.25">
      <c r="A92">
        <v>450091</v>
      </c>
      <c r="B92">
        <v>14.14599991</v>
      </c>
      <c r="C92">
        <v>0.60320001999999995</v>
      </c>
      <c r="D92">
        <v>815.05102538999995</v>
      </c>
      <c r="E92">
        <v>1.5283000499999999</v>
      </c>
      <c r="F92">
        <v>370.10501098999998</v>
      </c>
      <c r="G92">
        <v>1.56289995</v>
      </c>
      <c r="H92">
        <v>9.9000003020963209E+37</v>
      </c>
      <c r="J92" s="2">
        <f>TREND(Calibration!$A$2:$A$4,Calibration!$B$2:$B$4,C92)</f>
        <v>393.99652753136564</v>
      </c>
      <c r="K92" s="2">
        <f>TREND(Calibration!$A$2:$A$4,Calibration!$C$2:$C$4,E92)</f>
        <v>595.91614651554107</v>
      </c>
      <c r="L92" s="2">
        <f>TREND(Calibration!$A$2:$A$4,Calibration!$D$2:$D$4,G92)</f>
        <v>593.06930678882748</v>
      </c>
    </row>
    <row r="93" spans="1:12" x14ac:dyDescent="0.25">
      <c r="A93">
        <v>455092</v>
      </c>
      <c r="B93">
        <v>14.166000370000001</v>
      </c>
      <c r="C93">
        <v>0.62209999999999999</v>
      </c>
      <c r="D93">
        <v>615.11102295000001</v>
      </c>
      <c r="E93">
        <v>1.5699000400000001</v>
      </c>
      <c r="F93">
        <v>792.27398682</v>
      </c>
      <c r="G93">
        <v>1.5601999799999999</v>
      </c>
      <c r="H93">
        <v>9.9000003020963209E+37</v>
      </c>
      <c r="J93" s="2">
        <f>TREND(Calibration!$A$2:$A$4,Calibration!$B$2:$B$4,C93)</f>
        <v>405.67040273394508</v>
      </c>
      <c r="K93" s="2">
        <f>TREND(Calibration!$A$2:$A$4,Calibration!$C$2:$C$4,E93)</f>
        <v>612.69740269014858</v>
      </c>
      <c r="L93" s="2">
        <f>TREND(Calibration!$A$2:$A$4,Calibration!$D$2:$D$4,G93)</f>
        <v>591.95287519039653</v>
      </c>
    </row>
    <row r="94" spans="1:12" x14ac:dyDescent="0.25">
      <c r="A94">
        <v>460091</v>
      </c>
      <c r="B94">
        <v>14.131999970000001</v>
      </c>
      <c r="C94">
        <v>0.62370002000000002</v>
      </c>
      <c r="D94">
        <v>1152.6330566399999</v>
      </c>
      <c r="E94">
        <v>1.63039994</v>
      </c>
      <c r="F94">
        <v>930.80700683999999</v>
      </c>
      <c r="G94">
        <v>1.55260003</v>
      </c>
      <c r="H94">
        <v>9.9000003020963209E+37</v>
      </c>
      <c r="J94" s="2">
        <f>TREND(Calibration!$A$2:$A$4,Calibration!$B$2:$B$4,C94)</f>
        <v>406.65868070046315</v>
      </c>
      <c r="K94" s="2">
        <f>TREND(Calibration!$A$2:$A$4,Calibration!$C$2:$C$4,E94)</f>
        <v>637.1028008750551</v>
      </c>
      <c r="L94" s="2">
        <f>TREND(Calibration!$A$2:$A$4,Calibration!$D$2:$D$4,G94)</f>
        <v>588.81031274470445</v>
      </c>
    </row>
    <row r="95" spans="1:12" x14ac:dyDescent="0.25">
      <c r="A95">
        <v>465091</v>
      </c>
      <c r="B95">
        <v>14.12800026</v>
      </c>
      <c r="C95">
        <v>0.61559998999999999</v>
      </c>
      <c r="D95">
        <v>687.62902831999997</v>
      </c>
      <c r="E95">
        <v>1.5493999700000001</v>
      </c>
      <c r="F95">
        <v>996.75299071999996</v>
      </c>
      <c r="G95">
        <v>1.5563999399999999</v>
      </c>
      <c r="H95">
        <v>9.9000003020963209E+37</v>
      </c>
      <c r="J95" s="2">
        <f>TREND(Calibration!$A$2:$A$4,Calibration!$B$2:$B$4,C95)</f>
        <v>401.65556750366875</v>
      </c>
      <c r="K95" s="2">
        <f>TREND(Calibration!$A$2:$A$4,Calibration!$C$2:$C$4,E95)</f>
        <v>604.42776305159612</v>
      </c>
      <c r="L95" s="2">
        <f>TREND(Calibration!$A$2:$A$4,Calibration!$D$2:$D$4,G95)</f>
        <v>590.38156709019484</v>
      </c>
    </row>
    <row r="96" spans="1:12" x14ac:dyDescent="0.25">
      <c r="A96">
        <v>470091</v>
      </c>
      <c r="B96">
        <v>14.18000031</v>
      </c>
      <c r="C96">
        <v>0.62809998</v>
      </c>
      <c r="D96">
        <v>298.02801513999998</v>
      </c>
      <c r="E96">
        <v>1.5887999500000001</v>
      </c>
      <c r="F96">
        <v>9.9000003020963209E+37</v>
      </c>
      <c r="G96">
        <v>1.55910003</v>
      </c>
      <c r="H96">
        <v>1292.17004395</v>
      </c>
      <c r="J96" s="2">
        <f>TREND(Calibration!$A$2:$A$4,Calibration!$B$2:$B$4,C96)</f>
        <v>409.3763864301169</v>
      </c>
      <c r="K96" s="2">
        <f>TREND(Calibration!$A$2:$A$4,Calibration!$C$2:$C$4,E96)</f>
        <v>620.3215447004477</v>
      </c>
      <c r="L96" s="2">
        <f>TREND(Calibration!$A$2:$A$4,Calibration!$D$2:$D$4,G96)</f>
        <v>591.49804830835933</v>
      </c>
    </row>
    <row r="97" spans="1:12" x14ac:dyDescent="0.25">
      <c r="A97">
        <v>475091</v>
      </c>
      <c r="B97">
        <v>14.147999759999999</v>
      </c>
      <c r="C97">
        <v>0.62</v>
      </c>
      <c r="D97">
        <v>781.11999512</v>
      </c>
      <c r="E97">
        <v>1.56449997</v>
      </c>
      <c r="F97">
        <v>9.9000003020963209E+37</v>
      </c>
      <c r="G97">
        <v>1.5493999700000001</v>
      </c>
      <c r="H97">
        <v>1221.3730468700001</v>
      </c>
      <c r="J97" s="2">
        <f>TREND(Calibration!$A$2:$A$4,Calibration!$B$2:$B$4,C97)</f>
        <v>404.37330411662293</v>
      </c>
      <c r="K97" s="2">
        <f>TREND(Calibration!$A$2:$A$4,Calibration!$C$2:$C$4,E97)</f>
        <v>610.51903779076235</v>
      </c>
      <c r="L97" s="2">
        <f>TREND(Calibration!$A$2:$A$4,Calibration!$D$2:$D$4,G97)</f>
        <v>587.48709504196142</v>
      </c>
    </row>
    <row r="98" spans="1:12" x14ac:dyDescent="0.25">
      <c r="A98">
        <v>480092</v>
      </c>
      <c r="B98">
        <v>14.15400028</v>
      </c>
      <c r="C98">
        <v>0.61780000000000002</v>
      </c>
      <c r="D98">
        <v>621.46398925999995</v>
      </c>
      <c r="E98">
        <v>1.5181000200000001</v>
      </c>
      <c r="F98">
        <v>9.9000003020963209E+37</v>
      </c>
      <c r="G98">
        <v>1.55050004</v>
      </c>
      <c r="H98">
        <v>9.9000003020963209E+37</v>
      </c>
      <c r="J98" s="2">
        <f>TREND(Calibration!$A$2:$A$4,Calibration!$B$2:$B$4,C98)</f>
        <v>403.01443889847587</v>
      </c>
      <c r="K98" s="2">
        <f>TREND(Calibration!$A$2:$A$4,Calibration!$C$2:$C$4,E98)</f>
        <v>591.8014984971478</v>
      </c>
      <c r="L98" s="2">
        <f>TREND(Calibration!$A$2:$A$4,Calibration!$D$2:$D$4,G98)</f>
        <v>587.94197154373217</v>
      </c>
    </row>
    <row r="99" spans="1:12" x14ac:dyDescent="0.25">
      <c r="A99">
        <v>485091</v>
      </c>
      <c r="B99">
        <v>14.166999819999999</v>
      </c>
      <c r="C99">
        <v>0.60970002000000001</v>
      </c>
      <c r="D99">
        <v>650.40002441000001</v>
      </c>
      <c r="E99">
        <v>1.71570003</v>
      </c>
      <c r="F99">
        <v>9.9000003020963209E+37</v>
      </c>
      <c r="G99">
        <v>1.55480003</v>
      </c>
      <c r="H99">
        <v>9.9000003020963209E+37</v>
      </c>
      <c r="J99" s="2">
        <f>TREND(Calibration!$A$2:$A$4,Calibration!$B$2:$B$4,C99)</f>
        <v>398.01135658498197</v>
      </c>
      <c r="K99" s="2">
        <f>TREND(Calibration!$A$2:$A$4,Calibration!$C$2:$C$4,E99)</f>
        <v>671.51248852178458</v>
      </c>
      <c r="L99" s="2">
        <f>TREND(Calibration!$A$2:$A$4,Calibration!$D$2:$D$4,G99)</f>
        <v>589.72000785855687</v>
      </c>
    </row>
    <row r="100" spans="1:12" x14ac:dyDescent="0.25">
      <c r="A100">
        <v>490091</v>
      </c>
      <c r="B100">
        <v>14.18999958</v>
      </c>
      <c r="C100">
        <v>0.6038</v>
      </c>
      <c r="D100">
        <v>564.48797606999995</v>
      </c>
      <c r="E100">
        <v>1.74380004</v>
      </c>
      <c r="F100">
        <v>9.9000003020963209E+37</v>
      </c>
      <c r="G100">
        <v>1.54340005</v>
      </c>
      <c r="H100">
        <v>1012.1799926800001</v>
      </c>
      <c r="J100" s="2">
        <f>TREND(Calibration!$A$2:$A$4,Calibration!$B$2:$B$4,C100)</f>
        <v>394.36711478299469</v>
      </c>
      <c r="K100" s="2">
        <f>TREND(Calibration!$A$2:$A$4,Calibration!$C$2:$C$4,E100)</f>
        <v>682.84791111008394</v>
      </c>
      <c r="L100" s="2">
        <f>TREND(Calibration!$A$2:$A$4,Calibration!$D$2:$D$4,G100)</f>
        <v>585.00614144764074</v>
      </c>
    </row>
    <row r="101" spans="1:12" x14ac:dyDescent="0.25">
      <c r="A101">
        <v>495091</v>
      </c>
      <c r="B101">
        <v>14.184000019999999</v>
      </c>
      <c r="C101">
        <v>0.60970002000000001</v>
      </c>
      <c r="D101">
        <v>681.74798583999996</v>
      </c>
      <c r="E101">
        <v>1.7059999699999999</v>
      </c>
      <c r="F101">
        <v>9.9000003020963209E+37</v>
      </c>
      <c r="G101">
        <v>1.5428999699999999</v>
      </c>
      <c r="H101">
        <v>1088.49902344</v>
      </c>
      <c r="J101" s="2">
        <f>TREND(Calibration!$A$2:$A$4,Calibration!$B$2:$B$4,C101)</f>
        <v>398.01135658498197</v>
      </c>
      <c r="K101" s="2">
        <f>TREND(Calibration!$A$2:$A$4,Calibration!$C$2:$C$4,E101)</f>
        <v>667.59952624056609</v>
      </c>
      <c r="L101" s="2">
        <f>TREND(Calibration!$A$2:$A$4,Calibration!$D$2:$D$4,G101)</f>
        <v>584.79935947830654</v>
      </c>
    </row>
    <row r="102" spans="1:12" x14ac:dyDescent="0.25">
      <c r="A102">
        <v>500091</v>
      </c>
      <c r="B102">
        <v>14.18700027</v>
      </c>
      <c r="C102">
        <v>0.60479998999999995</v>
      </c>
      <c r="D102">
        <v>675.08502196999996</v>
      </c>
      <c r="E102">
        <v>1.56229997</v>
      </c>
      <c r="F102">
        <v>9.9000003020963209E+37</v>
      </c>
      <c r="G102">
        <v>1.5456000599999999</v>
      </c>
      <c r="H102">
        <v>1026.65197754</v>
      </c>
      <c r="J102" s="2">
        <f>TREND(Calibration!$A$2:$A$4,Calibration!$B$2:$B$4,C102)</f>
        <v>394.98477461458327</v>
      </c>
      <c r="K102" s="2">
        <f>TREND(Calibration!$A$2:$A$4,Calibration!$C$2:$C$4,E102)</f>
        <v>609.63156729896332</v>
      </c>
      <c r="L102" s="2">
        <f>TREND(Calibration!$A$2:$A$4,Calibration!$D$2:$D$4,G102)</f>
        <v>585.91584069647092</v>
      </c>
    </row>
    <row r="103" spans="1:12" x14ac:dyDescent="0.25">
      <c r="A103">
        <v>505089</v>
      </c>
      <c r="B103">
        <v>14.213000299999999</v>
      </c>
      <c r="C103">
        <v>0.59890001999999998</v>
      </c>
      <c r="D103">
        <v>748.15399170000001</v>
      </c>
      <c r="E103">
        <v>1.5925999900000001</v>
      </c>
      <c r="F103">
        <v>9.9000003020963209E+37</v>
      </c>
      <c r="G103">
        <v>1.5326000500000001</v>
      </c>
      <c r="H103">
        <v>1175.5229492200001</v>
      </c>
      <c r="J103" s="2">
        <f>TREND(Calibration!$A$2:$A$4,Calibration!$B$2:$B$4,C103)</f>
        <v>391.34056369589644</v>
      </c>
      <c r="K103" s="2">
        <f>TREND(Calibration!$A$2:$A$4,Calibration!$C$2:$C$4,E103)</f>
        <v>621.8544644130186</v>
      </c>
      <c r="L103" s="2">
        <f>TREND(Calibration!$A$2:$A$4,Calibration!$D$2:$D$4,G103)</f>
        <v>580.54036543418351</v>
      </c>
    </row>
    <row r="104" spans="1:12" x14ac:dyDescent="0.25">
      <c r="A104">
        <v>510089</v>
      </c>
      <c r="B104">
        <v>14.2159996</v>
      </c>
      <c r="C104">
        <v>0.59570003000000005</v>
      </c>
      <c r="D104">
        <v>654.26000977000001</v>
      </c>
      <c r="E104">
        <v>1.56289995</v>
      </c>
      <c r="F104">
        <v>9.9000003020963209E+37</v>
      </c>
      <c r="G104">
        <v>1.54990005</v>
      </c>
      <c r="H104">
        <v>1228.2170410199999</v>
      </c>
      <c r="J104" s="2">
        <f>TREND(Calibration!$A$2:$A$4,Calibration!$B$2:$B$4,C104)</f>
        <v>389.36403864616085</v>
      </c>
      <c r="K104" s="2">
        <f>TREND(Calibration!$A$2:$A$4,Calibration!$C$2:$C$4,E104)</f>
        <v>609.87359663790414</v>
      </c>
      <c r="L104" s="2">
        <f>TREND(Calibration!$A$2:$A$4,Calibration!$D$2:$D$4,G104)</f>
        <v>587.69387701129563</v>
      </c>
    </row>
    <row r="105" spans="1:12" x14ac:dyDescent="0.25">
      <c r="A105">
        <v>515089</v>
      </c>
      <c r="B105">
        <v>14.20600033</v>
      </c>
      <c r="C105">
        <v>0.59780001999999999</v>
      </c>
      <c r="D105">
        <v>652.91699218999997</v>
      </c>
      <c r="E105">
        <v>1.6352000200000001</v>
      </c>
      <c r="F105">
        <v>9.9000003020963209E+37</v>
      </c>
      <c r="G105">
        <v>1.55589998</v>
      </c>
      <c r="H105">
        <v>1096.8220214800001</v>
      </c>
      <c r="J105" s="2">
        <f>TREND(Calibration!$A$2:$A$4,Calibration!$B$2:$B$4,C105)</f>
        <v>390.66113108682293</v>
      </c>
      <c r="K105" s="2">
        <f>TREND(Calibration!$A$2:$A$4,Calibration!$C$2:$C$4,E105)</f>
        <v>639.03913240154372</v>
      </c>
      <c r="L105" s="2">
        <f>TREND(Calibration!$A$2:$A$4,Calibration!$D$2:$D$4,G105)</f>
        <v>590.17483474059406</v>
      </c>
    </row>
    <row r="106" spans="1:12" x14ac:dyDescent="0.25">
      <c r="A106">
        <v>520089</v>
      </c>
      <c r="B106">
        <v>14.17700005</v>
      </c>
      <c r="C106">
        <v>0.58920002000000005</v>
      </c>
      <c r="D106">
        <v>726.96398925999995</v>
      </c>
      <c r="E106">
        <v>1.6411999500000001</v>
      </c>
      <c r="F106">
        <v>9.9000003020963209E+37</v>
      </c>
      <c r="G106">
        <v>1.54449999</v>
      </c>
      <c r="H106">
        <v>1021.1829834</v>
      </c>
      <c r="J106" s="2">
        <f>TREND(Calibration!$A$2:$A$4,Calibration!$B$2:$B$4,C106)</f>
        <v>385.34920341588452</v>
      </c>
      <c r="K106" s="2">
        <f>TREND(Calibration!$A$2:$A$4,Calibration!$C$2:$C$4,E106)</f>
        <v>641.45947823238907</v>
      </c>
      <c r="L106" s="2">
        <f>TREND(Calibration!$A$2:$A$4,Calibration!$D$2:$D$4,G106)</f>
        <v>585.4609641947003</v>
      </c>
    </row>
    <row r="107" spans="1:12" x14ac:dyDescent="0.25">
      <c r="A107">
        <v>525089</v>
      </c>
      <c r="B107">
        <v>14.161000250000001</v>
      </c>
      <c r="C107">
        <v>0.58969998000000001</v>
      </c>
      <c r="D107">
        <v>763.46502685999997</v>
      </c>
      <c r="E107">
        <v>1.5542000499999999</v>
      </c>
      <c r="F107">
        <v>9.9000003020963209E+37</v>
      </c>
      <c r="G107">
        <v>1.5467</v>
      </c>
      <c r="H107">
        <v>1041.3439941399999</v>
      </c>
      <c r="J107" s="2">
        <f>TREND(Calibration!$A$2:$A$4,Calibration!$B$2:$B$4,C107)</f>
        <v>385.65801171336847</v>
      </c>
      <c r="K107" s="2">
        <f>TREND(Calibration!$A$2:$A$4,Calibration!$C$2:$C$4,E107)</f>
        <v>606.36409457808463</v>
      </c>
      <c r="L107" s="2">
        <f>TREND(Calibration!$A$2:$A$4,Calibration!$D$2:$D$4,G107)</f>
        <v>586.37066344353047</v>
      </c>
    </row>
    <row r="108" spans="1:12" x14ac:dyDescent="0.25">
      <c r="A108">
        <v>530089</v>
      </c>
      <c r="B108">
        <v>14.14500046</v>
      </c>
      <c r="C108">
        <v>0.58270001000000005</v>
      </c>
      <c r="D108">
        <v>801.55297852000001</v>
      </c>
      <c r="E108">
        <v>1.5607000600000001</v>
      </c>
      <c r="F108">
        <v>9.9000003020963209E+37</v>
      </c>
      <c r="G108">
        <v>1.56229997</v>
      </c>
      <c r="H108">
        <v>1044.9770507799999</v>
      </c>
      <c r="J108" s="2">
        <f>TREND(Calibration!$A$2:$A$4,Calibration!$B$2:$B$4,C108)</f>
        <v>381.33436818560818</v>
      </c>
      <c r="K108" s="2">
        <f>TREND(Calibration!$A$2:$A$4,Calibration!$C$2:$C$4,E108)</f>
        <v>608.98617051962958</v>
      </c>
      <c r="L108" s="2">
        <f>TREND(Calibration!$A$2:$A$4,Calibration!$D$2:$D$4,G108)</f>
        <v>592.82121639136881</v>
      </c>
    </row>
    <row r="109" spans="1:12" x14ac:dyDescent="0.25">
      <c r="A109">
        <v>535089</v>
      </c>
      <c r="B109">
        <v>14.135000229999999</v>
      </c>
      <c r="C109">
        <v>0.58270001000000005</v>
      </c>
      <c r="D109">
        <v>846.65502930000002</v>
      </c>
      <c r="E109">
        <v>1.50619996</v>
      </c>
      <c r="F109">
        <v>9.9000003020963209E+37</v>
      </c>
      <c r="G109">
        <v>1.5575000000000001</v>
      </c>
      <c r="H109">
        <v>1098.81604004</v>
      </c>
      <c r="J109" s="2">
        <f>TREND(Calibration!$A$2:$A$4,Calibration!$B$2:$B$4,C109)</f>
        <v>381.33436818560818</v>
      </c>
      <c r="K109" s="2">
        <f>TREND(Calibration!$A$2:$A$4,Calibration!$C$2:$C$4,E109)</f>
        <v>587.0010657241304</v>
      </c>
      <c r="L109" s="2">
        <f>TREND(Calibration!$A$2:$A$4,Calibration!$D$2:$D$4,G109)</f>
        <v>590.83643945698782</v>
      </c>
    </row>
    <row r="110" spans="1:12" x14ac:dyDescent="0.25">
      <c r="A110">
        <v>540089</v>
      </c>
      <c r="B110">
        <v>14.147999759999999</v>
      </c>
      <c r="C110">
        <v>0.58649998999999997</v>
      </c>
      <c r="D110">
        <v>980.88598633000004</v>
      </c>
      <c r="E110">
        <v>1.55209994</v>
      </c>
      <c r="F110">
        <v>1197.1779785199999</v>
      </c>
      <c r="G110">
        <v>1.5440000300000001</v>
      </c>
      <c r="H110">
        <v>1150.66699219</v>
      </c>
      <c r="J110" s="2">
        <f>TREND(Calibration!$A$2:$A$4,Calibration!$B$2:$B$4,C110)</f>
        <v>383.68148666363282</v>
      </c>
      <c r="K110" s="2">
        <f>TREND(Calibration!$A$2:$A$4,Calibration!$C$2:$C$4,E110)</f>
        <v>605.51691928057005</v>
      </c>
      <c r="L110" s="2">
        <f>TREND(Calibration!$A$2:$A$4,Calibration!$D$2:$D$4,G110)</f>
        <v>585.25423184509953</v>
      </c>
    </row>
    <row r="111" spans="1:12" x14ac:dyDescent="0.25">
      <c r="A111">
        <v>545089</v>
      </c>
      <c r="B111">
        <v>14.147999759999999</v>
      </c>
      <c r="C111">
        <v>0.59729999</v>
      </c>
      <c r="D111">
        <v>1097.3339843700001</v>
      </c>
      <c r="E111">
        <v>1.5348000500000001</v>
      </c>
      <c r="F111">
        <v>1000.12701416</v>
      </c>
      <c r="G111">
        <v>1.5428999699999999</v>
      </c>
      <c r="H111">
        <v>1130.4100341799999</v>
      </c>
      <c r="J111" s="2">
        <f>TREND(Calibration!$A$2:$A$4,Calibration!$B$2:$B$4,C111)</f>
        <v>390.35227955271836</v>
      </c>
      <c r="K111" s="2">
        <f>TREND(Calibration!$A$2:$A$4,Calibration!$C$2:$C$4,E111)</f>
        <v>598.53821842312925</v>
      </c>
      <c r="L111" s="2">
        <f>TREND(Calibration!$A$2:$A$4,Calibration!$D$2:$D$4,G111)</f>
        <v>584.79935947830654</v>
      </c>
    </row>
    <row r="112" spans="1:12" x14ac:dyDescent="0.25">
      <c r="A112">
        <v>550089</v>
      </c>
      <c r="B112">
        <v>14.135000229999999</v>
      </c>
      <c r="C112">
        <v>0.59840000000000004</v>
      </c>
      <c r="D112">
        <v>1360.1359863299999</v>
      </c>
      <c r="E112">
        <v>1.49109995</v>
      </c>
      <c r="F112">
        <v>474.20599364999998</v>
      </c>
      <c r="G112">
        <v>1.5424</v>
      </c>
      <c r="H112">
        <v>1355.3669433600001</v>
      </c>
      <c r="J112" s="2">
        <f>TREND(Calibration!$A$2:$A$4,Calibration!$B$2:$B$4,C112)</f>
        <v>391.03171833845198</v>
      </c>
      <c r="K112" s="2">
        <f>TREND(Calibration!$A$2:$A$4,Calibration!$C$2:$C$4,E112)</f>
        <v>580.90978695100716</v>
      </c>
      <c r="L112" s="2">
        <f>TREND(Calibration!$A$2:$A$4,Calibration!$D$2:$D$4,G112)</f>
        <v>584.59262299372801</v>
      </c>
    </row>
    <row r="113" spans="1:12" x14ac:dyDescent="0.25">
      <c r="A113">
        <v>555089</v>
      </c>
      <c r="B113">
        <v>14.09599972</v>
      </c>
      <c r="C113">
        <v>0.60049998999999998</v>
      </c>
      <c r="D113">
        <v>1053.3580322299999</v>
      </c>
      <c r="E113">
        <v>1.51970005</v>
      </c>
      <c r="F113">
        <v>327.51800537000003</v>
      </c>
      <c r="G113">
        <v>1.5687999699999999</v>
      </c>
      <c r="H113">
        <v>9.9000003020963209E+37</v>
      </c>
      <c r="J113" s="2">
        <f>TREND(Calibration!$A$2:$A$4,Calibration!$B$2:$B$4,C113)</f>
        <v>392.32881077911406</v>
      </c>
      <c r="K113" s="2">
        <f>TREND(Calibration!$A$2:$A$4,Calibration!$C$2:$C$4,E113)</f>
        <v>592.4469436839629</v>
      </c>
      <c r="L113" s="2">
        <f>TREND(Calibration!$A$2:$A$4,Calibration!$D$2:$D$4,G113)</f>
        <v>595.50895195502369</v>
      </c>
    </row>
    <row r="114" spans="1:12" x14ac:dyDescent="0.25">
      <c r="A114">
        <v>560090</v>
      </c>
      <c r="B114">
        <v>14.09000015</v>
      </c>
      <c r="C114">
        <v>0.59299999000000003</v>
      </c>
      <c r="D114">
        <v>1236.2590332</v>
      </c>
      <c r="E114">
        <v>1.61090004</v>
      </c>
      <c r="F114">
        <v>285.86801147</v>
      </c>
      <c r="G114">
        <v>1.5709999800000001</v>
      </c>
      <c r="H114">
        <v>9.9000003020963209E+37</v>
      </c>
      <c r="J114" s="2">
        <f>TREND(Calibration!$A$2:$A$4,Calibration!$B$2:$B$4,C114)</f>
        <v>387.69631571724915</v>
      </c>
      <c r="K114" s="2">
        <f>TREND(Calibration!$A$2:$A$4,Calibration!$C$2:$C$4,E114)</f>
        <v>629.23662549185838</v>
      </c>
      <c r="L114" s="2">
        <f>TREND(Calibration!$A$2:$A$4,Calibration!$D$2:$D$4,G114)</f>
        <v>596.41865120385387</v>
      </c>
    </row>
    <row r="115" spans="1:12" x14ac:dyDescent="0.25">
      <c r="A115">
        <v>565101</v>
      </c>
      <c r="B115">
        <v>14.09300041</v>
      </c>
      <c r="C115">
        <v>0.60809999999999997</v>
      </c>
      <c r="D115">
        <v>635.56896973000005</v>
      </c>
      <c r="E115">
        <v>1.57529998</v>
      </c>
      <c r="F115">
        <v>737.99298095999995</v>
      </c>
      <c r="G115">
        <v>1.5569000200000001</v>
      </c>
      <c r="H115">
        <v>1029.87402344</v>
      </c>
      <c r="J115" s="2">
        <f>TREND(Calibration!$A$2:$A$4,Calibration!$B$2:$B$4,C115)</f>
        <v>397.0230786184639</v>
      </c>
      <c r="K115" s="2">
        <f>TREND(Calibration!$A$2:$A$4,Calibration!$C$2:$C$4,E115)</f>
        <v>614.87571514809645</v>
      </c>
      <c r="L115" s="2">
        <f>TREND(Calibration!$A$2:$A$4,Calibration!$D$2:$D$4,G115)</f>
        <v>590.58834905952915</v>
      </c>
    </row>
    <row r="116" spans="1:12" x14ac:dyDescent="0.25">
      <c r="A116">
        <v>570089</v>
      </c>
      <c r="B116">
        <v>14.01799965</v>
      </c>
      <c r="C116">
        <v>0.59350002000000002</v>
      </c>
      <c r="D116">
        <v>9.9000003020963209E+37</v>
      </c>
      <c r="E116">
        <v>1.48459995</v>
      </c>
      <c r="F116">
        <v>362.37701415999999</v>
      </c>
      <c r="G116">
        <v>1.5493999700000001</v>
      </c>
      <c r="H116">
        <v>9.9000003020963209E+37</v>
      </c>
      <c r="J116" s="2">
        <f>TREND(Calibration!$A$2:$A$4,Calibration!$B$2:$B$4,C116)</f>
        <v>388.00516725135373</v>
      </c>
      <c r="K116" s="2">
        <f>TREND(Calibration!$A$2:$A$4,Calibration!$C$2:$C$4,E116)</f>
        <v>578.2877150434191</v>
      </c>
      <c r="L116" s="2">
        <f>TREND(Calibration!$A$2:$A$4,Calibration!$D$2:$D$4,G116)</f>
        <v>587.48709504196142</v>
      </c>
    </row>
    <row r="117" spans="1:12" x14ac:dyDescent="0.25">
      <c r="A117">
        <v>575090</v>
      </c>
      <c r="B117">
        <v>14.03100014</v>
      </c>
      <c r="C117">
        <v>0.58810001999999995</v>
      </c>
      <c r="D117">
        <v>724.33001708999996</v>
      </c>
      <c r="E117">
        <v>1.4996999499999999</v>
      </c>
      <c r="F117">
        <v>625.95397949000005</v>
      </c>
      <c r="G117">
        <v>1.5509999999999999</v>
      </c>
      <c r="H117">
        <v>9.9000003020963209E+37</v>
      </c>
      <c r="J117" s="2">
        <f>TREND(Calibration!$A$2:$A$4,Calibration!$B$2:$B$4,C117)</f>
        <v>384.6697708068109</v>
      </c>
      <c r="K117" s="2">
        <f>TREND(Calibration!$A$2:$A$4,Calibration!$C$2:$C$4,E117)</f>
        <v>584.37898978258534</v>
      </c>
      <c r="L117" s="2">
        <f>TREND(Calibration!$A$2:$A$4,Calibration!$D$2:$D$4,G117)</f>
        <v>588.14870389333294</v>
      </c>
    </row>
    <row r="118" spans="1:12" x14ac:dyDescent="0.25">
      <c r="A118">
        <v>580090</v>
      </c>
      <c r="B118">
        <v>14.057000159999999</v>
      </c>
      <c r="C118">
        <v>0.58490001999999996</v>
      </c>
      <c r="D118">
        <v>590.36602783000001</v>
      </c>
      <c r="E118">
        <v>1.4641</v>
      </c>
      <c r="F118">
        <v>633.61999512</v>
      </c>
      <c r="G118">
        <v>1.5575000000000001</v>
      </c>
      <c r="H118">
        <v>9.9000003020963209E+37</v>
      </c>
      <c r="J118" s="2">
        <f>TREND(Calibration!$A$2:$A$4,Calibration!$B$2:$B$4,C118)</f>
        <v>382.69323958041525</v>
      </c>
      <c r="K118" s="2">
        <f>TREND(Calibration!$A$2:$A$4,Calibration!$C$2:$C$4,E118)</f>
        <v>570.01812381234799</v>
      </c>
      <c r="L118" s="2">
        <f>TREND(Calibration!$A$2:$A$4,Calibration!$D$2:$D$4,G118)</f>
        <v>590.83643945698782</v>
      </c>
    </row>
    <row r="119" spans="1:12" x14ac:dyDescent="0.25">
      <c r="A119">
        <v>585090</v>
      </c>
      <c r="B119">
        <v>14.041000370000001</v>
      </c>
      <c r="C119">
        <v>0.58969998000000001</v>
      </c>
      <c r="D119">
        <v>623.86499022999999</v>
      </c>
      <c r="E119">
        <v>1.4851000299999999</v>
      </c>
      <c r="F119">
        <v>632.34301758000004</v>
      </c>
      <c r="G119">
        <v>1.5552999999999999</v>
      </c>
      <c r="H119">
        <v>9.9000003020963209E+37</v>
      </c>
      <c r="J119" s="2">
        <f>TREND(Calibration!$A$2:$A$4,Calibration!$B$2:$B$4,C119)</f>
        <v>385.65801171336847</v>
      </c>
      <c r="K119" s="2">
        <f>TREND(Calibration!$A$2:$A$4,Calibration!$C$2:$C$4,E119)</f>
        <v>578.48944515411847</v>
      </c>
      <c r="L119" s="2">
        <f>TREND(Calibration!$A$2:$A$4,Calibration!$D$2:$D$4,G119)</f>
        <v>589.92674434313528</v>
      </c>
    </row>
    <row r="120" spans="1:12" x14ac:dyDescent="0.25">
      <c r="A120">
        <v>590090</v>
      </c>
      <c r="B120">
        <v>14.06700039</v>
      </c>
      <c r="C120">
        <v>0.60210001000000002</v>
      </c>
      <c r="D120">
        <v>573.23400878999996</v>
      </c>
      <c r="E120">
        <v>1.4127000599999999</v>
      </c>
      <c r="F120">
        <v>646.41802978999999</v>
      </c>
      <c r="G120">
        <v>1.54990005</v>
      </c>
      <c r="H120">
        <v>9.9000003020963209E+37</v>
      </c>
      <c r="J120" s="2">
        <f>TREND(Calibration!$A$2:$A$4,Calibration!$B$2:$B$4,C120)</f>
        <v>393.31708874563208</v>
      </c>
      <c r="K120" s="2">
        <f>TREND(Calibration!$A$2:$A$4,Calibration!$C$2:$C$4,E120)</f>
        <v>549.28361016223778</v>
      </c>
      <c r="L120" s="2">
        <f>TREND(Calibration!$A$2:$A$4,Calibration!$D$2:$D$4,G120)</f>
        <v>587.69387701129563</v>
      </c>
    </row>
    <row r="121" spans="1:12" x14ac:dyDescent="0.25">
      <c r="A121">
        <v>595090</v>
      </c>
      <c r="B121">
        <v>14.06000042</v>
      </c>
      <c r="C121">
        <v>0.59460002000000001</v>
      </c>
      <c r="D121">
        <v>611.80499268000005</v>
      </c>
      <c r="E121">
        <v>1.4630000599999999</v>
      </c>
      <c r="F121">
        <v>779.78302001999998</v>
      </c>
      <c r="G121">
        <v>1.5509999999999999</v>
      </c>
      <c r="H121">
        <v>9.9000003020963209E+37</v>
      </c>
      <c r="J121" s="2">
        <f>TREND(Calibration!$A$2:$A$4,Calibration!$B$2:$B$4,C121)</f>
        <v>388.68459986042723</v>
      </c>
      <c r="K121" s="2">
        <f>TREND(Calibration!$A$2:$A$4,Calibration!$C$2:$C$4,E121)</f>
        <v>569.57441277018916</v>
      </c>
      <c r="L121" s="2">
        <f>TREND(Calibration!$A$2:$A$4,Calibration!$D$2:$D$4,G121)</f>
        <v>588.14870389333294</v>
      </c>
    </row>
    <row r="122" spans="1:12" x14ac:dyDescent="0.25">
      <c r="A122">
        <v>600090</v>
      </c>
      <c r="B122">
        <v>14.06400013</v>
      </c>
      <c r="C122">
        <v>0.59670000999999995</v>
      </c>
      <c r="D122">
        <v>612.65002441000001</v>
      </c>
      <c r="E122">
        <v>1.4921</v>
      </c>
      <c r="F122">
        <v>760.13397216999999</v>
      </c>
      <c r="G122">
        <v>1.5514999599999999</v>
      </c>
      <c r="H122">
        <v>9.9000003020963209E+37</v>
      </c>
      <c r="J122" s="2">
        <f>TREND(Calibration!$A$2:$A$4,Calibration!$B$2:$B$4,C122)</f>
        <v>389.98169230108931</v>
      </c>
      <c r="K122" s="2">
        <f>TREND(Calibration!$A$2:$A$4,Calibration!$C$2:$C$4,E122)</f>
        <v>581.31320279888166</v>
      </c>
      <c r="L122" s="2">
        <f>TREND(Calibration!$A$2:$A$4,Calibration!$D$2:$D$4,G122)</f>
        <v>588.35543624293359</v>
      </c>
    </row>
    <row r="123" spans="1:12" x14ac:dyDescent="0.25">
      <c r="A123">
        <v>605091</v>
      </c>
      <c r="B123">
        <v>14.06000042</v>
      </c>
      <c r="C123">
        <v>0.59890001999999998</v>
      </c>
      <c r="D123">
        <v>616.45501708999996</v>
      </c>
      <c r="E123">
        <v>1.4683999999999999</v>
      </c>
      <c r="F123">
        <v>888.85101318</v>
      </c>
      <c r="G123">
        <v>1.5509999999999999</v>
      </c>
      <c r="H123">
        <v>9.9000003020963209E+37</v>
      </c>
      <c r="J123" s="2">
        <f>TREND(Calibration!$A$2:$A$4,Calibration!$B$2:$B$4,C123)</f>
        <v>391.34056369589644</v>
      </c>
      <c r="K123" s="2">
        <f>TREND(Calibration!$A$2:$A$4,Calibration!$C$2:$C$4,E123)</f>
        <v>571.75272522813714</v>
      </c>
      <c r="L123" s="2">
        <f>TREND(Calibration!$A$2:$A$4,Calibration!$D$2:$D$4,G123)</f>
        <v>588.14870389333294</v>
      </c>
    </row>
    <row r="124" spans="1:12" x14ac:dyDescent="0.25">
      <c r="A124">
        <v>610091</v>
      </c>
      <c r="B124">
        <v>14.041000370000001</v>
      </c>
      <c r="C124">
        <v>0.59240000999999998</v>
      </c>
      <c r="D124">
        <v>571.96502685999997</v>
      </c>
      <c r="E124">
        <v>1.4722000399999999</v>
      </c>
      <c r="F124">
        <v>915.87200928000004</v>
      </c>
      <c r="G124">
        <v>1.54990005</v>
      </c>
      <c r="H124">
        <v>9.9000003020963209E+37</v>
      </c>
      <c r="J124" s="2">
        <f>TREND(Calibration!$A$2:$A$4,Calibration!$B$2:$B$4,C124)</f>
        <v>387.3257284656201</v>
      </c>
      <c r="K124" s="2">
        <f>TREND(Calibration!$A$2:$A$4,Calibration!$C$2:$C$4,E124)</f>
        <v>573.28564494070804</v>
      </c>
      <c r="L124" s="2">
        <f>TREND(Calibration!$A$2:$A$4,Calibration!$D$2:$D$4,G124)</f>
        <v>587.69387701129563</v>
      </c>
    </row>
    <row r="125" spans="1:12" x14ac:dyDescent="0.25">
      <c r="A125">
        <v>615118</v>
      </c>
      <c r="B125">
        <v>14.07699966</v>
      </c>
      <c r="C125">
        <v>0.58319997999999995</v>
      </c>
      <c r="D125">
        <v>512.29699706999997</v>
      </c>
      <c r="E125">
        <v>1.4641</v>
      </c>
      <c r="F125">
        <v>898.29302978999999</v>
      </c>
      <c r="G125">
        <v>1.5563999399999999</v>
      </c>
      <c r="H125">
        <v>9.9000003020963209E+37</v>
      </c>
      <c r="J125" s="2">
        <f>TREND(Calibration!$A$2:$A$4,Calibration!$B$2:$B$4,C125)</f>
        <v>381.6431826597522</v>
      </c>
      <c r="K125" s="2">
        <f>TREND(Calibration!$A$2:$A$4,Calibration!$C$2:$C$4,E125)</f>
        <v>570.01812381234799</v>
      </c>
      <c r="L125" s="2">
        <f>TREND(Calibration!$A$2:$A$4,Calibration!$D$2:$D$4,G125)</f>
        <v>590.38156709019484</v>
      </c>
    </row>
    <row r="126" spans="1:12" x14ac:dyDescent="0.25">
      <c r="A126">
        <v>620092</v>
      </c>
      <c r="B126">
        <v>14.053999900000001</v>
      </c>
      <c r="C126">
        <v>0.59729999</v>
      </c>
      <c r="D126">
        <v>701.25598145000004</v>
      </c>
      <c r="E126">
        <v>1.3997999400000001</v>
      </c>
      <c r="F126">
        <v>685.28302001999998</v>
      </c>
      <c r="G126">
        <v>1.5509999999999999</v>
      </c>
      <c r="H126">
        <v>9.9000003020963209E+37</v>
      </c>
      <c r="J126" s="2">
        <f>TREND(Calibration!$A$2:$A$4,Calibration!$B$2:$B$4,C126)</f>
        <v>390.35227955271836</v>
      </c>
      <c r="K126" s="2">
        <f>TREND(Calibration!$A$2:$A$4,Calibration!$C$2:$C$4,E126)</f>
        <v>544.0797575073891</v>
      </c>
      <c r="L126" s="2">
        <f>TREND(Calibration!$A$2:$A$4,Calibration!$D$2:$D$4,G126)</f>
        <v>588.14870389333294</v>
      </c>
    </row>
    <row r="127" spans="1:12" x14ac:dyDescent="0.25">
      <c r="A127">
        <v>625101</v>
      </c>
      <c r="B127">
        <v>14.027999879999999</v>
      </c>
      <c r="C127">
        <v>0.58319997999999995</v>
      </c>
      <c r="D127">
        <v>932.89398193</v>
      </c>
      <c r="E127">
        <v>1.41330004</v>
      </c>
      <c r="F127">
        <v>704.21301270000004</v>
      </c>
      <c r="G127">
        <v>1.5509999999999999</v>
      </c>
      <c r="H127">
        <v>9.9000003020963209E+37</v>
      </c>
      <c r="J127" s="2">
        <f>TREND(Calibration!$A$2:$A$4,Calibration!$B$2:$B$4,C127)</f>
        <v>381.6431826597522</v>
      </c>
      <c r="K127" s="2">
        <f>TREND(Calibration!$A$2:$A$4,Calibration!$C$2:$C$4,E127)</f>
        <v>549.52563950117849</v>
      </c>
      <c r="L127" s="2">
        <f>TREND(Calibration!$A$2:$A$4,Calibration!$D$2:$D$4,G127)</f>
        <v>588.14870389333294</v>
      </c>
    </row>
    <row r="128" spans="1:12" x14ac:dyDescent="0.25">
      <c r="A128">
        <v>630092</v>
      </c>
      <c r="B128">
        <v>14.11200047</v>
      </c>
      <c r="C128">
        <v>0.59350002000000002</v>
      </c>
      <c r="D128">
        <v>480.28100585999999</v>
      </c>
      <c r="E128">
        <v>1.4025000299999999</v>
      </c>
      <c r="F128">
        <v>779.81097411999997</v>
      </c>
      <c r="G128">
        <v>1.55050004</v>
      </c>
      <c r="H128">
        <v>1261.22595215</v>
      </c>
      <c r="J128" s="2">
        <f>TREND(Calibration!$A$2:$A$4,Calibration!$B$2:$B$4,C128)</f>
        <v>388.00516725135373</v>
      </c>
      <c r="K128" s="2">
        <f>TREND(Calibration!$A$2:$A$4,Calibration!$C$2:$C$4,E128)</f>
        <v>545.1689621438444</v>
      </c>
      <c r="L128" s="2">
        <f>TREND(Calibration!$A$2:$A$4,Calibration!$D$2:$D$4,G128)</f>
        <v>587.94197154373217</v>
      </c>
    </row>
    <row r="129" spans="1:12" x14ac:dyDescent="0.25">
      <c r="A129">
        <v>635092</v>
      </c>
      <c r="B129">
        <v>14.09899998</v>
      </c>
      <c r="C129">
        <v>0.58539998999999998</v>
      </c>
      <c r="D129">
        <v>1203.3280029299999</v>
      </c>
      <c r="E129">
        <v>1.45700002</v>
      </c>
      <c r="F129">
        <v>554.82897949000005</v>
      </c>
      <c r="G129">
        <v>1.55799997</v>
      </c>
      <c r="H129">
        <v>9.9000003020963209E+37</v>
      </c>
      <c r="J129" s="2">
        <f>TREND(Calibration!$A$2:$A$4,Calibration!$B$2:$B$4,C129)</f>
        <v>383.00205405455932</v>
      </c>
      <c r="K129" s="2">
        <f>TREND(Calibration!$A$2:$A$4,Calibration!$C$2:$C$4,E129)</f>
        <v>567.1540225658191</v>
      </c>
      <c r="L129" s="2">
        <f>TREND(Calibration!$A$2:$A$4,Calibration!$D$2:$D$4,G129)</f>
        <v>591.04317594156635</v>
      </c>
    </row>
    <row r="130" spans="1:12" x14ac:dyDescent="0.25">
      <c r="A130">
        <v>640091</v>
      </c>
      <c r="B130">
        <v>14.09599972</v>
      </c>
      <c r="C130">
        <v>0.57889997999999998</v>
      </c>
      <c r="D130">
        <v>621.55499268000005</v>
      </c>
      <c r="E130">
        <v>1.4641</v>
      </c>
      <c r="F130">
        <v>693.91900635000002</v>
      </c>
      <c r="G130">
        <v>1.5509999999999999</v>
      </c>
      <c r="H130">
        <v>9.9000003020963209E+37</v>
      </c>
      <c r="J130" s="2">
        <f>TREND(Calibration!$A$2:$A$4,Calibration!$B$2:$B$4,C130)</f>
        <v>378.98721882428299</v>
      </c>
      <c r="K130" s="2">
        <f>TREND(Calibration!$A$2:$A$4,Calibration!$C$2:$C$4,E130)</f>
        <v>570.01812381234799</v>
      </c>
      <c r="L130" s="2">
        <f>TREND(Calibration!$A$2:$A$4,Calibration!$D$2:$D$4,G130)</f>
        <v>588.14870389333294</v>
      </c>
    </row>
    <row r="131" spans="1:12" x14ac:dyDescent="0.25">
      <c r="A131">
        <v>645091</v>
      </c>
      <c r="B131">
        <v>14.06700039</v>
      </c>
      <c r="C131">
        <v>0.58429998000000005</v>
      </c>
      <c r="D131">
        <v>497.09399414000001</v>
      </c>
      <c r="E131">
        <v>1.56719995</v>
      </c>
      <c r="F131">
        <v>766.66601562000005</v>
      </c>
      <c r="G131">
        <v>1.5397000300000001</v>
      </c>
      <c r="H131">
        <v>9.9000003020963209E+37</v>
      </c>
      <c r="J131" s="2">
        <f>TREND(Calibration!$A$2:$A$4,Calibration!$B$2:$B$4,C131)</f>
        <v>382.32261526882576</v>
      </c>
      <c r="K131" s="2">
        <f>TREND(Calibration!$A$2:$A$4,Calibration!$C$2:$C$4,E131)</f>
        <v>611.60819805369317</v>
      </c>
      <c r="L131" s="2">
        <f>TREND(Calibration!$A$2:$A$4,Calibration!$D$2:$D$4,G131)</f>
        <v>583.47619139529706</v>
      </c>
    </row>
    <row r="132" spans="1:12" x14ac:dyDescent="0.25">
      <c r="A132">
        <v>650104</v>
      </c>
      <c r="B132">
        <v>14.083000180000001</v>
      </c>
      <c r="C132">
        <v>0.58109999000000001</v>
      </c>
      <c r="D132">
        <v>483.13598632999998</v>
      </c>
      <c r="E132">
        <v>1.5607000600000001</v>
      </c>
      <c r="F132">
        <v>804.97802734000004</v>
      </c>
      <c r="G132">
        <v>1.53750002</v>
      </c>
      <c r="H132">
        <v>1205.04199219</v>
      </c>
      <c r="J132" s="2">
        <f>TREND(Calibration!$A$2:$A$4,Calibration!$B$2:$B$4,C132)</f>
        <v>380.34609021909012</v>
      </c>
      <c r="K132" s="2">
        <f>TREND(Calibration!$A$2:$A$4,Calibration!$C$2:$C$4,E132)</f>
        <v>608.98617051962958</v>
      </c>
      <c r="L132" s="2">
        <f>TREND(Calibration!$A$2:$A$4,Calibration!$D$2:$D$4,G132)</f>
        <v>582.56649214646677</v>
      </c>
    </row>
    <row r="133" spans="1:12" x14ac:dyDescent="0.25">
      <c r="A133">
        <v>655092</v>
      </c>
      <c r="B133">
        <v>14.09599972</v>
      </c>
      <c r="C133">
        <v>0.58859998000000002</v>
      </c>
      <c r="D133">
        <v>686.85797118999994</v>
      </c>
      <c r="E133">
        <v>1.5326000500000001</v>
      </c>
      <c r="F133">
        <v>1007.68597412</v>
      </c>
      <c r="G133">
        <v>1.54340005</v>
      </c>
      <c r="H133">
        <v>9.9000003020963209E+37</v>
      </c>
      <c r="J133" s="2">
        <f>TREND(Calibration!$A$2:$A$4,Calibration!$B$2:$B$4,C133)</f>
        <v>384.97857910429497</v>
      </c>
      <c r="K133" s="2">
        <f>TREND(Calibration!$A$2:$A$4,Calibration!$C$2:$C$4,E133)</f>
        <v>597.65074793133022</v>
      </c>
      <c r="L133" s="2">
        <f>TREND(Calibration!$A$2:$A$4,Calibration!$D$2:$D$4,G133)</f>
        <v>585.00614144764074</v>
      </c>
    </row>
    <row r="134" spans="1:12" x14ac:dyDescent="0.25">
      <c r="A134">
        <v>660092</v>
      </c>
      <c r="B134">
        <v>14.041000370000001</v>
      </c>
      <c r="C134">
        <v>0.58859998000000002</v>
      </c>
      <c r="D134">
        <v>1016.65301514</v>
      </c>
      <c r="E134">
        <v>1.53209996</v>
      </c>
      <c r="F134">
        <v>479.44100952000002</v>
      </c>
      <c r="G134">
        <v>1.5493999700000001</v>
      </c>
      <c r="H134">
        <v>9.9000003020963209E+37</v>
      </c>
      <c r="J134" s="2">
        <f>TREND(Calibration!$A$2:$A$4,Calibration!$B$2:$B$4,C134)</f>
        <v>384.97857910429497</v>
      </c>
      <c r="K134" s="2">
        <f>TREND(Calibration!$A$2:$A$4,Calibration!$C$2:$C$4,E134)</f>
        <v>597.44901378667396</v>
      </c>
      <c r="L134" s="2">
        <f>TREND(Calibration!$A$2:$A$4,Calibration!$D$2:$D$4,G134)</f>
        <v>587.48709504196142</v>
      </c>
    </row>
    <row r="135" spans="1:12" x14ac:dyDescent="0.25">
      <c r="A135">
        <v>665091</v>
      </c>
      <c r="B135">
        <v>13.989000320000001</v>
      </c>
      <c r="C135">
        <v>0.57349998000000002</v>
      </c>
      <c r="D135">
        <v>1147.0260009799999</v>
      </c>
      <c r="E135">
        <v>1.47000003</v>
      </c>
      <c r="F135">
        <v>553.50897216999999</v>
      </c>
      <c r="G135">
        <v>1.53750002</v>
      </c>
      <c r="H135">
        <v>9.9000003020963209E+37</v>
      </c>
      <c r="J135" s="2">
        <f>TREND(Calibration!$A$2:$A$4,Calibration!$B$2:$B$4,C135)</f>
        <v>375.65182237974028</v>
      </c>
      <c r="K135" s="2">
        <f>TREND(Calibration!$A$2:$A$4,Calibration!$C$2:$C$4,E135)</f>
        <v>572.39817041495223</v>
      </c>
      <c r="L135" s="2">
        <f>TREND(Calibration!$A$2:$A$4,Calibration!$D$2:$D$4,G135)</f>
        <v>582.56649214646677</v>
      </c>
    </row>
    <row r="136" spans="1:12" x14ac:dyDescent="0.25">
      <c r="A136">
        <v>670091</v>
      </c>
      <c r="B136">
        <v>13.97000027</v>
      </c>
      <c r="C136">
        <v>0.57840002000000001</v>
      </c>
      <c r="D136">
        <v>706.93103026999995</v>
      </c>
      <c r="E136">
        <v>1.4229999799999999</v>
      </c>
      <c r="F136">
        <v>400.90100097999999</v>
      </c>
      <c r="G136">
        <v>1.55480003</v>
      </c>
      <c r="H136">
        <v>9.9000003020963209E+37</v>
      </c>
      <c r="J136" s="2">
        <f>TREND(Calibration!$A$2:$A$4,Calibration!$B$2:$B$4,C136)</f>
        <v>378.67841052679898</v>
      </c>
      <c r="K136" s="2">
        <f>TREND(Calibration!$A$2:$A$4,Calibration!$C$2:$C$4,E136)</f>
        <v>553.4385533749155</v>
      </c>
      <c r="L136" s="2">
        <f>TREND(Calibration!$A$2:$A$4,Calibration!$D$2:$D$4,G136)</f>
        <v>589.72000785855687</v>
      </c>
    </row>
    <row r="137" spans="1:12" x14ac:dyDescent="0.25">
      <c r="A137">
        <v>675091</v>
      </c>
      <c r="B137">
        <v>13.97000027</v>
      </c>
      <c r="C137">
        <v>0.57349998000000002</v>
      </c>
      <c r="D137">
        <v>642.36499022999999</v>
      </c>
      <c r="E137">
        <v>1.4013999699999999</v>
      </c>
      <c r="F137">
        <v>395.82299805000002</v>
      </c>
      <c r="G137">
        <v>1.55209994</v>
      </c>
      <c r="H137">
        <v>9.9000003020963209E+37</v>
      </c>
      <c r="J137" s="2">
        <f>TREND(Calibration!$A$2:$A$4,Calibration!$B$2:$B$4,C137)</f>
        <v>375.65182237974028</v>
      </c>
      <c r="K137" s="2">
        <f>TREND(Calibration!$A$2:$A$4,Calibration!$C$2:$C$4,E137)</f>
        <v>544.7252026942042</v>
      </c>
      <c r="L137" s="2">
        <f>TREND(Calibration!$A$2:$A$4,Calibration!$D$2:$D$4,G137)</f>
        <v>588.60352664039237</v>
      </c>
    </row>
    <row r="138" spans="1:12" x14ac:dyDescent="0.25">
      <c r="A138">
        <v>680091</v>
      </c>
      <c r="B138">
        <v>13.95300007</v>
      </c>
      <c r="C138">
        <v>0.58270001000000005</v>
      </c>
      <c r="D138">
        <v>781.46197510000002</v>
      </c>
      <c r="E138">
        <v>1.3987000000000001</v>
      </c>
      <c r="F138">
        <v>98.91300201</v>
      </c>
      <c r="G138">
        <v>1.55910003</v>
      </c>
      <c r="H138">
        <v>9.9000003020963209E+37</v>
      </c>
      <c r="J138" s="2">
        <f>TREND(Calibration!$A$2:$A$4,Calibration!$B$2:$B$4,C138)</f>
        <v>381.33436818560818</v>
      </c>
      <c r="K138" s="2">
        <f>TREND(Calibration!$A$2:$A$4,Calibration!$C$2:$C$4,E138)</f>
        <v>543.63604646523027</v>
      </c>
      <c r="L138" s="2">
        <f>TREND(Calibration!$A$2:$A$4,Calibration!$D$2:$D$4,G138)</f>
        <v>591.49804830835933</v>
      </c>
    </row>
    <row r="139" spans="1:12" x14ac:dyDescent="0.25">
      <c r="A139">
        <v>685092</v>
      </c>
      <c r="B139">
        <v>14.005000109999999</v>
      </c>
      <c r="C139">
        <v>0.57840002000000001</v>
      </c>
      <c r="D139">
        <v>784.85797118999994</v>
      </c>
      <c r="E139">
        <v>1.4127000599999999</v>
      </c>
      <c r="F139">
        <v>268.81298828000001</v>
      </c>
      <c r="G139">
        <v>1.5607000600000001</v>
      </c>
      <c r="H139">
        <v>9.9000003020963209E+37</v>
      </c>
      <c r="J139" s="2">
        <f>TREND(Calibration!$A$2:$A$4,Calibration!$B$2:$B$4,C139)</f>
        <v>378.67841052679898</v>
      </c>
      <c r="K139" s="2">
        <f>TREND(Calibration!$A$2:$A$4,Calibration!$C$2:$C$4,E139)</f>
        <v>549.28361016223778</v>
      </c>
      <c r="L139" s="2">
        <f>TREND(Calibration!$A$2:$A$4,Calibration!$D$2:$D$4,G139)</f>
        <v>592.15965715973084</v>
      </c>
    </row>
    <row r="140" spans="1:12" x14ac:dyDescent="0.25">
      <c r="A140">
        <v>690092</v>
      </c>
      <c r="B140">
        <v>14.057000159999999</v>
      </c>
      <c r="C140">
        <v>0.58219999</v>
      </c>
      <c r="D140">
        <v>580.88098145000004</v>
      </c>
      <c r="E140">
        <v>1.33819997</v>
      </c>
      <c r="F140">
        <v>394.77700806000001</v>
      </c>
      <c r="G140">
        <v>1.5607000600000001</v>
      </c>
      <c r="H140">
        <v>1272.8640136700001</v>
      </c>
      <c r="J140" s="2">
        <f>TREND(Calibration!$A$2:$A$4,Calibration!$B$2:$B$4,C140)</f>
        <v>381.02552282816362</v>
      </c>
      <c r="K140" s="2">
        <f>TREND(Calibration!$A$2:$A$4,Calibration!$C$2:$C$4,E140)</f>
        <v>519.23059583888562</v>
      </c>
      <c r="L140" s="2">
        <f>TREND(Calibration!$A$2:$A$4,Calibration!$D$2:$D$4,G140)</f>
        <v>592.15965715973084</v>
      </c>
    </row>
    <row r="141" spans="1:12" x14ac:dyDescent="0.25">
      <c r="A141">
        <v>695091</v>
      </c>
      <c r="B141">
        <v>14.083000180000001</v>
      </c>
      <c r="C141">
        <v>0.58920002000000005</v>
      </c>
      <c r="D141">
        <v>912.57397461000005</v>
      </c>
      <c r="E141">
        <v>1.3350000399999999</v>
      </c>
      <c r="F141">
        <v>551.07501220999995</v>
      </c>
      <c r="G141">
        <v>1.5569000200000001</v>
      </c>
      <c r="H141">
        <v>1286.6479492200001</v>
      </c>
      <c r="J141" s="2">
        <f>TREND(Calibration!$A$2:$A$4,Calibration!$B$2:$B$4,C141)</f>
        <v>385.34920341588452</v>
      </c>
      <c r="K141" s="2">
        <f>TREND(Calibration!$A$2:$A$4,Calibration!$C$2:$C$4,E141)</f>
        <v>517.93975790669344</v>
      </c>
      <c r="L141" s="2">
        <f>TREND(Calibration!$A$2:$A$4,Calibration!$D$2:$D$4,G141)</f>
        <v>590.58834905952915</v>
      </c>
    </row>
    <row r="142" spans="1:12" x14ac:dyDescent="0.25">
      <c r="A142">
        <v>700091</v>
      </c>
      <c r="B142">
        <v>14.086000439999999</v>
      </c>
      <c r="C142">
        <v>0.59619999000000001</v>
      </c>
      <c r="D142">
        <v>1130.41699219</v>
      </c>
      <c r="E142">
        <v>1.3344000600000001</v>
      </c>
      <c r="F142">
        <v>638.80798340000001</v>
      </c>
      <c r="G142">
        <v>1.5428999699999999</v>
      </c>
      <c r="H142">
        <v>1282.0169677700001</v>
      </c>
      <c r="J142" s="2">
        <f>TREND(Calibration!$A$2:$A$4,Calibration!$B$2:$B$4,C142)</f>
        <v>389.67284694364486</v>
      </c>
      <c r="K142" s="2">
        <f>TREND(Calibration!$A$2:$A$4,Calibration!$C$2:$C$4,E142)</f>
        <v>517.69772856775285</v>
      </c>
      <c r="L142" s="2">
        <f>TREND(Calibration!$A$2:$A$4,Calibration!$D$2:$D$4,G142)</f>
        <v>584.79935947830654</v>
      </c>
    </row>
    <row r="143" spans="1:12" x14ac:dyDescent="0.25">
      <c r="A143">
        <v>705091</v>
      </c>
      <c r="B143">
        <v>14.06700039</v>
      </c>
      <c r="C143">
        <v>0.61129999000000002</v>
      </c>
      <c r="D143">
        <v>924.79699706999997</v>
      </c>
      <c r="E143">
        <v>1.29830003</v>
      </c>
      <c r="F143">
        <v>700.44598388999998</v>
      </c>
      <c r="G143">
        <v>1.5428999699999999</v>
      </c>
      <c r="H143">
        <v>1200.6419677700001</v>
      </c>
      <c r="J143" s="2">
        <f>TREND(Calibration!$A$2:$A$4,Calibration!$B$2:$B$4,C143)</f>
        <v>398.99960366819954</v>
      </c>
      <c r="K143" s="2">
        <f>TREND(Calibration!$A$2:$A$4,Calibration!$C$2:$C$4,E143)</f>
        <v>503.13513248681591</v>
      </c>
      <c r="L143" s="2">
        <f>TREND(Calibration!$A$2:$A$4,Calibration!$D$2:$D$4,G143)</f>
        <v>584.79935947830654</v>
      </c>
    </row>
    <row r="144" spans="1:12" x14ac:dyDescent="0.25">
      <c r="A144">
        <v>710093</v>
      </c>
      <c r="B144">
        <v>14.04399967</v>
      </c>
      <c r="C144">
        <v>0.60750002000000003</v>
      </c>
      <c r="D144">
        <v>1235.49902344</v>
      </c>
      <c r="E144">
        <v>1.2971999599999999</v>
      </c>
      <c r="F144">
        <v>386.85699462999997</v>
      </c>
      <c r="G144">
        <v>1.54069996</v>
      </c>
      <c r="H144">
        <v>9.9000003020963209E+37</v>
      </c>
      <c r="J144" s="2">
        <f>TREND(Calibration!$A$2:$A$4,Calibration!$B$2:$B$4,C144)</f>
        <v>396.65249136683491</v>
      </c>
      <c r="K144" s="2">
        <f>TREND(Calibration!$A$2:$A$4,Calibration!$C$2:$C$4,E144)</f>
        <v>502.69136900321882</v>
      </c>
      <c r="L144" s="2">
        <f>TREND(Calibration!$A$2:$A$4,Calibration!$D$2:$D$4,G144)</f>
        <v>583.88966022947636</v>
      </c>
    </row>
    <row r="145" spans="1:12" x14ac:dyDescent="0.25">
      <c r="A145">
        <v>715094</v>
      </c>
      <c r="B145">
        <v>14.050999640000001</v>
      </c>
      <c r="C145">
        <v>0.59570003000000005</v>
      </c>
      <c r="D145">
        <v>912.69500731999995</v>
      </c>
      <c r="E145">
        <v>1.27719998</v>
      </c>
      <c r="F145">
        <v>578.91699218999997</v>
      </c>
      <c r="G145">
        <v>1.5418000199999999</v>
      </c>
      <c r="H145">
        <v>9.9000003020963209E+37</v>
      </c>
      <c r="J145" s="2">
        <f>TREND(Calibration!$A$2:$A$4,Calibration!$B$2:$B$4,C145)</f>
        <v>389.36403864616085</v>
      </c>
      <c r="K145" s="2">
        <f>TREND(Calibration!$A$2:$A$4,Calibration!$C$2:$C$4,E145)</f>
        <v>494.62346350932273</v>
      </c>
      <c r="L145" s="2">
        <f>TREND(Calibration!$A$2:$A$4,Calibration!$D$2:$D$4,G145)</f>
        <v>584.34453259626923</v>
      </c>
    </row>
    <row r="146" spans="1:12" x14ac:dyDescent="0.25">
      <c r="A146">
        <v>720107</v>
      </c>
      <c r="B146">
        <v>14.12800026</v>
      </c>
      <c r="C146">
        <v>0.60750002000000003</v>
      </c>
      <c r="D146">
        <v>496.92599487000001</v>
      </c>
      <c r="E146">
        <v>1.2776999499999999</v>
      </c>
      <c r="F146">
        <v>757.55999756000006</v>
      </c>
      <c r="G146">
        <v>1.5391000500000001</v>
      </c>
      <c r="H146">
        <v>1178.6040039100001</v>
      </c>
      <c r="J146" s="2">
        <f>TREND(Calibration!$A$2:$A$4,Calibration!$B$2:$B$4,C146)</f>
        <v>396.65249136683491</v>
      </c>
      <c r="K146" s="2">
        <f>TREND(Calibration!$A$2:$A$4,Calibration!$C$2:$C$4,E146)</f>
        <v>494.82514924649763</v>
      </c>
      <c r="L146" s="2">
        <f>TREND(Calibration!$A$2:$A$4,Calibration!$D$2:$D$4,G146)</f>
        <v>583.22810099783828</v>
      </c>
    </row>
    <row r="147" spans="1:12" x14ac:dyDescent="0.25">
      <c r="A147">
        <v>725094</v>
      </c>
      <c r="B147">
        <v>14.05000019</v>
      </c>
      <c r="C147">
        <v>0.60210001000000002</v>
      </c>
      <c r="D147">
        <v>1021.54998779</v>
      </c>
      <c r="E147">
        <v>1.26909995</v>
      </c>
      <c r="F147">
        <v>648.95300293000003</v>
      </c>
      <c r="G147">
        <v>1.5175000400000001</v>
      </c>
      <c r="H147">
        <v>9.9000003020963209E+37</v>
      </c>
      <c r="J147" s="2">
        <f>TREND(Calibration!$A$2:$A$4,Calibration!$B$2:$B$4,C147)</f>
        <v>393.31708874563208</v>
      </c>
      <c r="K147" s="2">
        <f>TREND(Calibration!$A$2:$A$4,Calibration!$C$2:$C$4,E147)</f>
        <v>491.35594641491946</v>
      </c>
      <c r="L147" s="2">
        <f>TREND(Calibration!$A$2:$A$4,Calibration!$D$2:$D$4,G147)</f>
        <v>574.29654483594584</v>
      </c>
    </row>
    <row r="148" spans="1:12" x14ac:dyDescent="0.25">
      <c r="A148">
        <v>730094</v>
      </c>
      <c r="B148">
        <v>14.09000015</v>
      </c>
      <c r="C148">
        <v>0.59619999000000001</v>
      </c>
      <c r="D148">
        <v>592.27197265999996</v>
      </c>
      <c r="E148">
        <v>1.2733999499999999</v>
      </c>
      <c r="F148">
        <v>9.9000003020963209E+37</v>
      </c>
      <c r="G148">
        <v>1.51429999</v>
      </c>
      <c r="H148">
        <v>1018.33599854</v>
      </c>
      <c r="J148" s="2">
        <f>TREND(Calibration!$A$2:$A$4,Calibration!$B$2:$B$4,C148)</f>
        <v>389.67284694364486</v>
      </c>
      <c r="K148" s="2">
        <f>TREND(Calibration!$A$2:$A$4,Calibration!$C$2:$C$4,E148)</f>
        <v>493.09054783070849</v>
      </c>
      <c r="L148" s="2">
        <f>TREND(Calibration!$A$2:$A$4,Calibration!$D$2:$D$4,G148)</f>
        <v>572.97333126818069</v>
      </c>
    </row>
    <row r="149" spans="1:12" x14ac:dyDescent="0.25">
      <c r="A149">
        <v>735093</v>
      </c>
      <c r="B149">
        <v>14.118000029999999</v>
      </c>
      <c r="C149">
        <v>0.60540002999999998</v>
      </c>
      <c r="D149">
        <v>782.17401123000002</v>
      </c>
      <c r="E149">
        <v>1.26049995</v>
      </c>
      <c r="F149">
        <v>915.98297118999994</v>
      </c>
      <c r="G149">
        <v>1.5132000400000001</v>
      </c>
      <c r="H149">
        <v>1239.06994629</v>
      </c>
      <c r="J149" s="2">
        <f>TREND(Calibration!$A$2:$A$4,Calibration!$B$2:$B$4,C149)</f>
        <v>395.35539892617277</v>
      </c>
      <c r="K149" s="2">
        <f>TREND(Calibration!$A$2:$A$4,Calibration!$C$2:$C$4,E149)</f>
        <v>487.88674358334129</v>
      </c>
      <c r="L149" s="2">
        <f>TREND(Calibration!$A$2:$A$4,Calibration!$D$2:$D$4,G149)</f>
        <v>572.51850438614338</v>
      </c>
    </row>
    <row r="150" spans="1:12" x14ac:dyDescent="0.25">
      <c r="A150">
        <v>740095</v>
      </c>
      <c r="B150">
        <v>14.07600021</v>
      </c>
      <c r="C150">
        <v>0.59079999000000005</v>
      </c>
      <c r="D150">
        <v>1285.2110595700001</v>
      </c>
      <c r="E150">
        <v>1.24590003</v>
      </c>
      <c r="F150">
        <v>411.20098876999998</v>
      </c>
      <c r="G150">
        <v>1.5039999500000001</v>
      </c>
      <c r="H150">
        <v>9.9000003020963209E+37</v>
      </c>
      <c r="J150" s="2">
        <f>TREND(Calibration!$A$2:$A$4,Calibration!$B$2:$B$4,C150)</f>
        <v>386.33745049910209</v>
      </c>
      <c r="K150" s="2">
        <f>TREND(Calibration!$A$2:$A$4,Calibration!$C$2:$C$4,E150)</f>
        <v>481.99719895487448</v>
      </c>
      <c r="L150" s="2">
        <f>TREND(Calibration!$A$2:$A$4,Calibration!$D$2:$D$4,G150)</f>
        <v>568.71428760432411</v>
      </c>
    </row>
    <row r="151" spans="1:12" x14ac:dyDescent="0.25">
      <c r="A151">
        <v>745094</v>
      </c>
      <c r="B151">
        <v>14.10499954</v>
      </c>
      <c r="C151">
        <v>0.60430002000000005</v>
      </c>
      <c r="D151">
        <v>445.02999878000003</v>
      </c>
      <c r="E151">
        <v>1.23179996</v>
      </c>
      <c r="F151">
        <v>840.01702881000006</v>
      </c>
      <c r="G151">
        <v>1.5024000399999999</v>
      </c>
      <c r="H151">
        <v>947.97497558999999</v>
      </c>
      <c r="J151" s="2">
        <f>TREND(Calibration!$A$2:$A$4,Calibration!$B$2:$B$4,C151)</f>
        <v>394.6759601404392</v>
      </c>
      <c r="K151" s="2">
        <f>TREND(Calibration!$A$2:$A$4,Calibration!$C$2:$C$4,E151)</f>
        <v>476.30929165610115</v>
      </c>
      <c r="L151" s="2">
        <f>TREND(Calibration!$A$2:$A$4,Calibration!$D$2:$D$4,G151)</f>
        <v>568.05272837268603</v>
      </c>
    </row>
    <row r="152" spans="1:12" x14ac:dyDescent="0.25">
      <c r="A152">
        <v>750103</v>
      </c>
      <c r="B152">
        <v>14.123999599999999</v>
      </c>
      <c r="C152">
        <v>0.62099998999999995</v>
      </c>
      <c r="D152">
        <v>739.48797606999995</v>
      </c>
      <c r="E152">
        <v>1.2145999700000001</v>
      </c>
      <c r="F152">
        <v>589.16101074000005</v>
      </c>
      <c r="G152">
        <v>1.50510001</v>
      </c>
      <c r="H152">
        <v>1215.5069580100001</v>
      </c>
      <c r="J152" s="2">
        <f>TREND(Calibration!$A$2:$A$4,Calibration!$B$2:$B$4,C152)</f>
        <v>404.99096394821146</v>
      </c>
      <c r="K152" s="2">
        <f>TREND(Calibration!$A$2:$A$4,Calibration!$C$2:$C$4,E152)</f>
        <v>469.37089002690158</v>
      </c>
      <c r="L152" s="2">
        <f>TREND(Calibration!$A$2:$A$4,Calibration!$D$2:$D$4,G152)</f>
        <v>569.16915997111698</v>
      </c>
    </row>
    <row r="153" spans="1:12" x14ac:dyDescent="0.25">
      <c r="A153">
        <v>755105</v>
      </c>
      <c r="B153">
        <v>14.071999549999999</v>
      </c>
      <c r="C153">
        <v>0.62269998000000004</v>
      </c>
      <c r="D153">
        <v>1180.3869628899999</v>
      </c>
      <c r="E153">
        <v>1.2096999900000001</v>
      </c>
      <c r="F153">
        <v>496.85198974999997</v>
      </c>
      <c r="G153">
        <v>1.5046000500000001</v>
      </c>
      <c r="H153">
        <v>9.9000003020963209E+37</v>
      </c>
      <c r="J153" s="2">
        <f>TREND(Calibration!$A$2:$A$4,Calibration!$B$2:$B$4,C153)</f>
        <v>406.04098998557419</v>
      </c>
      <c r="K153" s="2">
        <f>TREND(Calibration!$A$2:$A$4,Calibration!$C$2:$C$4,E153)</f>
        <v>467.39425927217178</v>
      </c>
      <c r="L153" s="2">
        <f>TREND(Calibration!$A$2:$A$4,Calibration!$D$2:$D$4,G153)</f>
        <v>568.96242762151621</v>
      </c>
    </row>
    <row r="154" spans="1:12" x14ac:dyDescent="0.25">
      <c r="A154">
        <v>760094</v>
      </c>
      <c r="B154">
        <v>14.100999829999999</v>
      </c>
      <c r="C154">
        <v>0.61019999000000003</v>
      </c>
      <c r="D154">
        <v>688.18298340000001</v>
      </c>
      <c r="E154">
        <v>1.2092000199999999</v>
      </c>
      <c r="F154">
        <v>818.30200194999998</v>
      </c>
      <c r="G154">
        <v>1.4947999700000001</v>
      </c>
      <c r="H154">
        <v>1019.77502441</v>
      </c>
      <c r="J154" s="2">
        <f>TREND(Calibration!$A$2:$A$4,Calibration!$B$2:$B$4,C154)</f>
        <v>398.32017105912604</v>
      </c>
      <c r="K154" s="2">
        <f>TREND(Calibration!$A$2:$A$4,Calibration!$C$2:$C$4,E154)</f>
        <v>467.19257353499682</v>
      </c>
      <c r="L154" s="2">
        <f>TREND(Calibration!$A$2:$A$4,Calibration!$D$2:$D$4,G154)</f>
        <v>564.91011630726041</v>
      </c>
    </row>
    <row r="155" spans="1:12" x14ac:dyDescent="0.25">
      <c r="A155">
        <v>765092</v>
      </c>
      <c r="B155">
        <v>14.190999980000001</v>
      </c>
      <c r="C155">
        <v>0.61669998999999998</v>
      </c>
      <c r="D155">
        <v>640.76098633000004</v>
      </c>
      <c r="E155">
        <v>1.20270002</v>
      </c>
      <c r="F155">
        <v>909.23999022999999</v>
      </c>
      <c r="G155">
        <v>1.49109995</v>
      </c>
      <c r="H155">
        <v>9.9000003020963209E+37</v>
      </c>
      <c r="J155" s="2">
        <f>TREND(Calibration!$A$2:$A$4,Calibration!$B$2:$B$4,C155)</f>
        <v>402.33500011274225</v>
      </c>
      <c r="K155" s="2">
        <f>TREND(Calibration!$A$2:$A$4,Calibration!$C$2:$C$4,E155)</f>
        <v>464.5705016274087</v>
      </c>
      <c r="L155" s="2">
        <f>TREND(Calibration!$A$2:$A$4,Calibration!$D$2:$D$4,G155)</f>
        <v>563.38016625491662</v>
      </c>
    </row>
    <row r="156" spans="1:12" x14ac:dyDescent="0.25">
      <c r="A156">
        <v>770091</v>
      </c>
      <c r="B156">
        <v>14.13899994</v>
      </c>
      <c r="C156">
        <v>0.61729997000000003</v>
      </c>
      <c r="D156">
        <v>971.36602783000001</v>
      </c>
      <c r="E156">
        <v>1.19239998</v>
      </c>
      <c r="F156">
        <v>606.97497558999999</v>
      </c>
      <c r="G156">
        <v>1.48730004</v>
      </c>
      <c r="H156">
        <v>1369.7580566399999</v>
      </c>
      <c r="J156" s="2">
        <f>TREND(Calibration!$A$2:$A$4,Calibration!$B$2:$B$4,C156)</f>
        <v>402.70558736437135</v>
      </c>
      <c r="K156" s="2">
        <f>TREND(Calibration!$A$2:$A$4,Calibration!$C$2:$C$4,E156)</f>
        <v>460.41551000724957</v>
      </c>
      <c r="L156" s="2">
        <f>TREND(Calibration!$A$2:$A$4,Calibration!$D$2:$D$4,G156)</f>
        <v>561.80891190942623</v>
      </c>
    </row>
    <row r="157" spans="1:12" x14ac:dyDescent="0.25">
      <c r="A157">
        <v>775091</v>
      </c>
      <c r="B157">
        <v>14.126000400000001</v>
      </c>
      <c r="C157">
        <v>0.61240000000000006</v>
      </c>
      <c r="D157">
        <v>911.40802001999998</v>
      </c>
      <c r="E157">
        <v>1.19889998</v>
      </c>
      <c r="F157">
        <v>891.65502930000002</v>
      </c>
      <c r="G157">
        <v>1.4808000299999999</v>
      </c>
      <c r="H157">
        <v>9.9000003020963209E+37</v>
      </c>
      <c r="J157" s="2">
        <f>TREND(Calibration!$A$2:$A$4,Calibration!$B$2:$B$4,C157)</f>
        <v>399.67904245393316</v>
      </c>
      <c r="K157" s="2">
        <f>TREND(Calibration!$A$2:$A$4,Calibration!$C$2:$C$4,E157)</f>
        <v>463.03758191483774</v>
      </c>
      <c r="L157" s="2">
        <f>TREND(Calibration!$A$2:$A$4,Calibration!$D$2:$D$4,G157)</f>
        <v>559.12117221079347</v>
      </c>
    </row>
    <row r="158" spans="1:12" x14ac:dyDescent="0.25">
      <c r="A158">
        <v>780091</v>
      </c>
      <c r="B158">
        <v>14.11299992</v>
      </c>
      <c r="C158">
        <v>0.62</v>
      </c>
      <c r="D158">
        <v>662.09301758000004</v>
      </c>
      <c r="E158">
        <v>1.19840002</v>
      </c>
      <c r="F158">
        <v>1340.15002441</v>
      </c>
      <c r="G158">
        <v>1.4726999999999999</v>
      </c>
      <c r="H158">
        <v>9.9000003020963209E+37</v>
      </c>
      <c r="J158" s="2">
        <f>TREND(Calibration!$A$2:$A$4,Calibration!$B$2:$B$4,C158)</f>
        <v>404.37330411662293</v>
      </c>
      <c r="K158" s="2">
        <f>TREND(Calibration!$A$2:$A$4,Calibration!$C$2:$C$4,E158)</f>
        <v>462.83590021161962</v>
      </c>
      <c r="L158" s="2">
        <f>TREND(Calibration!$A$2:$A$4,Calibration!$D$2:$D$4,G158)</f>
        <v>555.77182779576708</v>
      </c>
    </row>
    <row r="159" spans="1:12" x14ac:dyDescent="0.25">
      <c r="A159">
        <v>785213</v>
      </c>
      <c r="B159">
        <v>14.11299992</v>
      </c>
      <c r="C159">
        <v>0.63239997999999997</v>
      </c>
      <c r="D159">
        <v>465.49798584000001</v>
      </c>
      <c r="E159">
        <v>1.1627000599999999</v>
      </c>
      <c r="F159">
        <v>9.9000003020963209E+37</v>
      </c>
      <c r="G159">
        <v>1.4641</v>
      </c>
      <c r="H159">
        <v>900.29602050999995</v>
      </c>
      <c r="J159" s="2">
        <f>TREND(Calibration!$A$2:$A$4,Calibration!$B$2:$B$4,C159)</f>
        <v>412.0323502655861</v>
      </c>
      <c r="K159" s="2">
        <f>TREND(Calibration!$A$2:$A$4,Calibration!$C$2:$C$4,E159)</f>
        <v>448.43469063961635</v>
      </c>
      <c r="L159" s="2">
        <f>TREND(Calibration!$A$2:$A$4,Calibration!$D$2:$D$4,G159)</f>
        <v>552.21574689616227</v>
      </c>
    </row>
    <row r="160" spans="1:12" x14ac:dyDescent="0.25">
      <c r="A160">
        <v>790092</v>
      </c>
      <c r="B160">
        <v>14.152000429999999</v>
      </c>
      <c r="C160">
        <v>0.62209999999999999</v>
      </c>
      <c r="D160">
        <v>999.05102538999995</v>
      </c>
      <c r="E160">
        <v>1.1854000099999999</v>
      </c>
      <c r="F160">
        <v>936.18298340000001</v>
      </c>
      <c r="G160">
        <v>1.45379996</v>
      </c>
      <c r="H160">
        <v>1140.6290283200001</v>
      </c>
      <c r="J160" s="2">
        <f>TREND(Calibration!$A$2:$A$4,Calibration!$B$2:$B$4,C160)</f>
        <v>405.67040273394508</v>
      </c>
      <c r="K160" s="2">
        <f>TREND(Calibration!$A$2:$A$4,Calibration!$C$2:$C$4,E160)</f>
        <v>457.59175236248649</v>
      </c>
      <c r="L160" s="2">
        <f>TREND(Calibration!$A$2:$A$4,Calibration!$D$2:$D$4,G160)</f>
        <v>547.9567032323057</v>
      </c>
    </row>
    <row r="161" spans="1:12" x14ac:dyDescent="0.25">
      <c r="A161">
        <v>795093</v>
      </c>
      <c r="B161">
        <v>14.147999759999999</v>
      </c>
      <c r="C161">
        <v>0.62209999999999999</v>
      </c>
      <c r="D161">
        <v>1047.92004395</v>
      </c>
      <c r="E161">
        <v>1.17460001</v>
      </c>
      <c r="F161">
        <v>379.25</v>
      </c>
      <c r="G161">
        <v>1.45650005</v>
      </c>
      <c r="H161">
        <v>9.9000003020963209E+37</v>
      </c>
      <c r="J161" s="2">
        <f>TREND(Calibration!$A$2:$A$4,Calibration!$B$2:$B$4,C161)</f>
        <v>405.67040273394508</v>
      </c>
      <c r="K161" s="2">
        <f>TREND(Calibration!$A$2:$A$4,Calibration!$C$2:$C$4,E161)</f>
        <v>453.23507903910928</v>
      </c>
      <c r="L161" s="2">
        <f>TREND(Calibration!$A$2:$A$4,Calibration!$D$2:$D$4,G161)</f>
        <v>549.07318445047008</v>
      </c>
    </row>
    <row r="162" spans="1:12" x14ac:dyDescent="0.25">
      <c r="A162">
        <v>800094</v>
      </c>
      <c r="B162">
        <v>14.161000250000001</v>
      </c>
      <c r="C162">
        <v>0.63620001000000004</v>
      </c>
      <c r="D162">
        <v>651.02600098000005</v>
      </c>
      <c r="E162">
        <v>1.1568000300000001</v>
      </c>
      <c r="F162">
        <v>739.32501220999995</v>
      </c>
      <c r="G162">
        <v>1.45379996</v>
      </c>
      <c r="H162">
        <v>9.9000003020963209E+37</v>
      </c>
      <c r="J162" s="2">
        <f>TREND(Calibration!$A$2:$A$4,Calibration!$B$2:$B$4,C162)</f>
        <v>414.3794996269113</v>
      </c>
      <c r="K162" s="2">
        <f>TREND(Calibration!$A$2:$A$4,Calibration!$C$2:$C$4,E162)</f>
        <v>446.05464403701222</v>
      </c>
      <c r="L162" s="2">
        <f>TREND(Calibration!$A$2:$A$4,Calibration!$D$2:$D$4,G162)</f>
        <v>547.9567032323057</v>
      </c>
    </row>
    <row r="163" spans="1:12" x14ac:dyDescent="0.25">
      <c r="A163">
        <v>805094</v>
      </c>
      <c r="B163">
        <v>14.13300037</v>
      </c>
      <c r="C163">
        <v>0.62319999999999998</v>
      </c>
      <c r="D163">
        <v>876.77697753999996</v>
      </c>
      <c r="E163">
        <v>1.17079997</v>
      </c>
      <c r="F163">
        <v>647.75799560999997</v>
      </c>
      <c r="G163">
        <v>1.45159996</v>
      </c>
      <c r="H163">
        <v>9.9000003020963209E+37</v>
      </c>
      <c r="J163" s="2">
        <f>TREND(Calibration!$A$2:$A$4,Calibration!$B$2:$B$4,C163)</f>
        <v>406.34983534301864</v>
      </c>
      <c r="K163" s="2">
        <f>TREND(Calibration!$A$2:$A$4,Calibration!$C$2:$C$4,E163)</f>
        <v>451.70215932653832</v>
      </c>
      <c r="L163" s="2">
        <f>TREND(Calibration!$A$2:$A$4,Calibration!$D$2:$D$4,G163)</f>
        <v>547.04700811845328</v>
      </c>
    </row>
    <row r="164" spans="1:12" x14ac:dyDescent="0.25">
      <c r="A164">
        <v>810094</v>
      </c>
      <c r="B164">
        <v>14.2329998</v>
      </c>
      <c r="C164">
        <v>0.62099998999999995</v>
      </c>
      <c r="D164">
        <v>537.81097411999997</v>
      </c>
      <c r="E164">
        <v>1.1680999999999999</v>
      </c>
      <c r="F164">
        <v>629.45001220999995</v>
      </c>
      <c r="G164">
        <v>1.4472999600000001</v>
      </c>
      <c r="H164">
        <v>1110.30505371</v>
      </c>
      <c r="J164" s="2">
        <f>TREND(Calibration!$A$2:$A$4,Calibration!$B$2:$B$4,C164)</f>
        <v>404.99096394821146</v>
      </c>
      <c r="K164" s="2">
        <f>TREND(Calibration!$A$2:$A$4,Calibration!$C$2:$C$4,E164)</f>
        <v>450.61300309756433</v>
      </c>
      <c r="L164" s="2">
        <f>TREND(Calibration!$A$2:$A$4,Calibration!$D$2:$D$4,G164)</f>
        <v>545.26896766865082</v>
      </c>
    </row>
    <row r="165" spans="1:12" x14ac:dyDescent="0.25">
      <c r="A165">
        <v>815094</v>
      </c>
      <c r="B165">
        <v>14.25399971</v>
      </c>
      <c r="C165">
        <v>0.63020003000000002</v>
      </c>
      <c r="D165">
        <v>852.12200928000004</v>
      </c>
      <c r="E165">
        <v>1.153</v>
      </c>
      <c r="F165">
        <v>661.92297363</v>
      </c>
      <c r="G165">
        <v>1.44239998</v>
      </c>
      <c r="H165">
        <v>1159.5190429700001</v>
      </c>
      <c r="J165" s="2">
        <f>TREND(Calibration!$A$2:$A$4,Calibration!$B$2:$B$4,C165)</f>
        <v>410.67351593073948</v>
      </c>
      <c r="K165" s="2">
        <f>TREND(Calibration!$A$2:$A$4,Calibration!$C$2:$C$4,E165)</f>
        <v>444.52172835839804</v>
      </c>
      <c r="L165" s="2">
        <f>TREND(Calibration!$A$2:$A$4,Calibration!$D$2:$D$4,G165)</f>
        <v>543.24283682138957</v>
      </c>
    </row>
    <row r="166" spans="1:12" x14ac:dyDescent="0.25">
      <c r="A166">
        <v>820093</v>
      </c>
      <c r="B166">
        <v>14.26399994</v>
      </c>
      <c r="C166">
        <v>0.62970000999999998</v>
      </c>
      <c r="D166">
        <v>978.29498291000004</v>
      </c>
      <c r="E166">
        <v>1.15349996</v>
      </c>
      <c r="F166">
        <v>587.94500731999995</v>
      </c>
      <c r="G166">
        <v>1.43429995</v>
      </c>
      <c r="H166">
        <v>1105.9399414100001</v>
      </c>
      <c r="J166" s="2">
        <f>TREND(Calibration!$A$2:$A$4,Calibration!$B$2:$B$4,C166)</f>
        <v>410.36467057329497</v>
      </c>
      <c r="K166" s="2">
        <f>TREND(Calibration!$A$2:$A$4,Calibration!$C$2:$C$4,E166)</f>
        <v>444.72341006161611</v>
      </c>
      <c r="L166" s="2">
        <f>TREND(Calibration!$A$2:$A$4,Calibration!$D$2:$D$4,G166)</f>
        <v>539.89349240636318</v>
      </c>
    </row>
    <row r="167" spans="1:12" x14ac:dyDescent="0.25">
      <c r="A167">
        <v>825094</v>
      </c>
      <c r="B167">
        <v>14.25899982</v>
      </c>
      <c r="C167">
        <v>0.63779998000000004</v>
      </c>
      <c r="D167">
        <v>872.28100586000005</v>
      </c>
      <c r="E167">
        <v>1.1621999700000001</v>
      </c>
      <c r="F167">
        <v>613.38299560999997</v>
      </c>
      <c r="G167">
        <v>1.4272999799999999</v>
      </c>
      <c r="H167">
        <v>1091.6319580100001</v>
      </c>
      <c r="J167" s="2">
        <f>TREND(Calibration!$A$2:$A$4,Calibration!$B$2:$B$4,C167)</f>
        <v>415.36774671012887</v>
      </c>
      <c r="K167" s="2">
        <f>TREND(Calibration!$A$2:$A$4,Calibration!$C$2:$C$4,E167)</f>
        <v>448.23295649496015</v>
      </c>
      <c r="L167" s="2">
        <f>TREND(Calibration!$A$2:$A$4,Calibration!$D$2:$D$4,G167)</f>
        <v>536.99902035812977</v>
      </c>
    </row>
    <row r="168" spans="1:12" x14ac:dyDescent="0.25">
      <c r="A168">
        <v>830094</v>
      </c>
      <c r="B168">
        <v>14.24100018</v>
      </c>
      <c r="C168">
        <v>0.63400000000000001</v>
      </c>
      <c r="D168">
        <v>944.20202637</v>
      </c>
      <c r="E168">
        <v>1.1599999700000001</v>
      </c>
      <c r="F168">
        <v>734.17797852000001</v>
      </c>
      <c r="G168">
        <v>1.4160000100000001</v>
      </c>
      <c r="H168">
        <v>1125.54504395</v>
      </c>
      <c r="J168" s="2">
        <f>TREND(Calibration!$A$2:$A$4,Calibration!$B$2:$B$4,C168)</f>
        <v>413.02062823210412</v>
      </c>
      <c r="K168" s="2">
        <f>TREND(Calibration!$A$2:$A$4,Calibration!$C$2:$C$4,E168)</f>
        <v>447.34548600316111</v>
      </c>
      <c r="L168" s="2">
        <f>TREND(Calibration!$A$2:$A$4,Calibration!$D$2:$D$4,G168)</f>
        <v>532.3265078600939</v>
      </c>
    </row>
    <row r="169" spans="1:12" x14ac:dyDescent="0.25">
      <c r="A169">
        <v>835093</v>
      </c>
      <c r="B169">
        <v>14.225000380000001</v>
      </c>
      <c r="C169">
        <v>0.62860000000000005</v>
      </c>
      <c r="D169">
        <v>929.86102295000001</v>
      </c>
      <c r="E169">
        <v>1.1595</v>
      </c>
      <c r="F169">
        <v>957.63702393000005</v>
      </c>
      <c r="G169">
        <v>1.4117000099999999</v>
      </c>
      <c r="H169">
        <v>933.31097411999997</v>
      </c>
      <c r="J169" s="2">
        <f>TREND(Calibration!$A$2:$A$4,Calibration!$B$2:$B$4,C169)</f>
        <v>409.68523178756141</v>
      </c>
      <c r="K169" s="2">
        <f>TREND(Calibration!$A$2:$A$4,Calibration!$C$2:$C$4,E169)</f>
        <v>447.14380026598616</v>
      </c>
      <c r="L169" s="2">
        <f>TREND(Calibration!$A$2:$A$4,Calibration!$D$2:$D$4,G169)</f>
        <v>530.54846741029144</v>
      </c>
    </row>
    <row r="170" spans="1:12" x14ac:dyDescent="0.25">
      <c r="A170">
        <v>840093</v>
      </c>
      <c r="B170">
        <v>14.19499969</v>
      </c>
      <c r="C170">
        <v>0.62429999999999997</v>
      </c>
      <c r="D170">
        <v>792.55200194999998</v>
      </c>
      <c r="E170">
        <v>1.14810002</v>
      </c>
      <c r="F170">
        <v>1221.79504395</v>
      </c>
      <c r="G170">
        <v>1.4099999700000001</v>
      </c>
      <c r="H170">
        <v>9.9000003020963209E+37</v>
      </c>
      <c r="J170" s="2">
        <f>TREND(Calibration!$A$2:$A$4,Calibration!$B$2:$B$4,C170)</f>
        <v>407.02926795209214</v>
      </c>
      <c r="K170" s="2">
        <f>TREND(Calibration!$A$2:$A$4,Calibration!$C$2:$C$4,E170)</f>
        <v>442.54509760366818</v>
      </c>
      <c r="L170" s="2">
        <f>TREND(Calibration!$A$2:$A$4,Calibration!$D$2:$D$4,G170)</f>
        <v>529.84550464603979</v>
      </c>
    </row>
    <row r="171" spans="1:12" x14ac:dyDescent="0.25">
      <c r="A171">
        <v>845093</v>
      </c>
      <c r="B171">
        <v>14.19200039</v>
      </c>
      <c r="C171">
        <v>0.60650002999999997</v>
      </c>
      <c r="D171">
        <v>668.96801758000004</v>
      </c>
      <c r="E171">
        <v>1.1519000500000001</v>
      </c>
      <c r="F171">
        <v>948.68701171999999</v>
      </c>
      <c r="G171">
        <v>1.40840006</v>
      </c>
      <c r="H171">
        <v>985.11199951000003</v>
      </c>
      <c r="J171" s="2">
        <f>TREND(Calibration!$A$2:$A$4,Calibration!$B$2:$B$4,C171)</f>
        <v>396.03483153524633</v>
      </c>
      <c r="K171" s="2">
        <f>TREND(Calibration!$A$2:$A$4,Calibration!$C$2:$C$4,E171)</f>
        <v>444.07801328228243</v>
      </c>
      <c r="L171" s="2">
        <f>TREND(Calibration!$A$2:$A$4,Calibration!$D$2:$D$4,G171)</f>
        <v>529.18394541440171</v>
      </c>
    </row>
    <row r="172" spans="1:12" x14ac:dyDescent="0.25">
      <c r="A172">
        <v>850095</v>
      </c>
      <c r="B172">
        <v>14.17399979</v>
      </c>
      <c r="C172">
        <v>0.62050002999999998</v>
      </c>
      <c r="D172">
        <v>637.85302734000004</v>
      </c>
      <c r="E172">
        <v>1.14699996</v>
      </c>
      <c r="F172">
        <v>756.72802734000004</v>
      </c>
      <c r="G172">
        <v>1.4052</v>
      </c>
      <c r="H172">
        <v>1359.31994629</v>
      </c>
      <c r="J172" s="2">
        <f>TREND(Calibration!$A$2:$A$4,Calibration!$B$2:$B$4,C172)</f>
        <v>404.68215565072751</v>
      </c>
      <c r="K172" s="2">
        <f>TREND(Calibration!$A$2:$A$4,Calibration!$C$2:$C$4,E172)</f>
        <v>442.10133815402799</v>
      </c>
      <c r="L172" s="2">
        <f>TREND(Calibration!$A$2:$A$4,Calibration!$D$2:$D$4,G172)</f>
        <v>527.8607277116588</v>
      </c>
    </row>
    <row r="173" spans="1:12" x14ac:dyDescent="0.25">
      <c r="A173">
        <v>855093</v>
      </c>
      <c r="B173">
        <v>14.15699959</v>
      </c>
      <c r="C173">
        <v>0.61240000000000006</v>
      </c>
      <c r="D173">
        <v>1108.1610107399999</v>
      </c>
      <c r="E173">
        <v>1.1330000200000001</v>
      </c>
      <c r="F173">
        <v>609.51599121000004</v>
      </c>
      <c r="G173">
        <v>1.40090001</v>
      </c>
      <c r="H173">
        <v>9.9000003020963209E+37</v>
      </c>
      <c r="J173" s="2">
        <f>TREND(Calibration!$A$2:$A$4,Calibration!$B$2:$B$4,C173)</f>
        <v>399.67904245393316</v>
      </c>
      <c r="K173" s="2">
        <f>TREND(Calibration!$A$2:$A$4,Calibration!$C$2:$C$4,E173)</f>
        <v>436.45382286450189</v>
      </c>
      <c r="L173" s="2">
        <f>TREND(Calibration!$A$2:$A$4,Calibration!$D$2:$D$4,G173)</f>
        <v>526.08269139683409</v>
      </c>
    </row>
    <row r="174" spans="1:12" x14ac:dyDescent="0.25">
      <c r="A174">
        <v>860104</v>
      </c>
      <c r="B174">
        <v>14.204999920000001</v>
      </c>
      <c r="C174">
        <v>0.59729999</v>
      </c>
      <c r="D174">
        <v>588.57098388999998</v>
      </c>
      <c r="E174">
        <v>1.1334999800000001</v>
      </c>
      <c r="F174">
        <v>775.95001220999995</v>
      </c>
      <c r="G174">
        <v>1.3911000499999999</v>
      </c>
      <c r="H174">
        <v>9.9000003020963209E+37</v>
      </c>
      <c r="J174" s="2">
        <f>TREND(Calibration!$A$2:$A$4,Calibration!$B$2:$B$4,C174)</f>
        <v>390.35227955271836</v>
      </c>
      <c r="K174" s="2">
        <f>TREND(Calibration!$A$2:$A$4,Calibration!$C$2:$C$4,E174)</f>
        <v>436.65550456772002</v>
      </c>
      <c r="L174" s="2">
        <f>TREND(Calibration!$A$2:$A$4,Calibration!$D$2:$D$4,G174)</f>
        <v>522.03042970231172</v>
      </c>
    </row>
    <row r="175" spans="1:12" x14ac:dyDescent="0.25">
      <c r="A175">
        <v>865094</v>
      </c>
      <c r="B175">
        <v>14.213000299999999</v>
      </c>
      <c r="C175">
        <v>0.60860002000000002</v>
      </c>
      <c r="D175">
        <v>654.66302489999998</v>
      </c>
      <c r="E175">
        <v>1.1210999500000001</v>
      </c>
      <c r="F175">
        <v>695.32501220999995</v>
      </c>
      <c r="G175">
        <v>1.38740003</v>
      </c>
      <c r="H175">
        <v>1154.80895996</v>
      </c>
      <c r="J175" s="2">
        <f>TREND(Calibration!$A$2:$A$4,Calibration!$B$2:$B$4,C175)</f>
        <v>397.33192397590841</v>
      </c>
      <c r="K175" s="2">
        <f>TREND(Calibration!$A$2:$A$4,Calibration!$C$2:$C$4,E175)</f>
        <v>431.65338605752765</v>
      </c>
      <c r="L175" s="2">
        <f>TREND(Calibration!$A$2:$A$4,Calibration!$D$2:$D$4,G175)</f>
        <v>520.50047964996804</v>
      </c>
    </row>
    <row r="176" spans="1:12" x14ac:dyDescent="0.25">
      <c r="A176">
        <v>870094</v>
      </c>
      <c r="B176">
        <v>14.15100002</v>
      </c>
      <c r="C176">
        <v>0.60320001999999995</v>
      </c>
      <c r="D176">
        <v>1200.52697754</v>
      </c>
      <c r="E176">
        <v>1.12329996</v>
      </c>
      <c r="F176">
        <v>415.04098511000001</v>
      </c>
      <c r="G176">
        <v>1.3809000300000001</v>
      </c>
      <c r="H176">
        <v>9.9000003020963209E+37</v>
      </c>
      <c r="J176" s="2">
        <f>TREND(Calibration!$A$2:$A$4,Calibration!$B$2:$B$4,C176)</f>
        <v>393.99652753136564</v>
      </c>
      <c r="K176" s="2">
        <f>TREND(Calibration!$A$2:$A$4,Calibration!$C$2:$C$4,E176)</f>
        <v>432.54086058328346</v>
      </c>
      <c r="L176" s="2">
        <f>TREND(Calibration!$A$2:$A$4,Calibration!$D$2:$D$4,G176)</f>
        <v>517.81274408631316</v>
      </c>
    </row>
    <row r="177" spans="1:12" x14ac:dyDescent="0.25">
      <c r="A177">
        <v>875094</v>
      </c>
      <c r="B177">
        <v>14.1420002</v>
      </c>
      <c r="C177">
        <v>0.60589999000000005</v>
      </c>
      <c r="D177">
        <v>597.40502930000002</v>
      </c>
      <c r="E177">
        <v>1.1162999899999999</v>
      </c>
      <c r="F177">
        <v>679.78698729999996</v>
      </c>
      <c r="G177">
        <v>1.3809000300000001</v>
      </c>
      <c r="H177">
        <v>9.9000003020963209E+37</v>
      </c>
      <c r="J177" s="2">
        <f>TREND(Calibration!$A$2:$A$4,Calibration!$B$2:$B$4,C177)</f>
        <v>395.66420722365683</v>
      </c>
      <c r="K177" s="2">
        <f>TREND(Calibration!$A$2:$A$4,Calibration!$C$2:$C$4,E177)</f>
        <v>429.71710293852038</v>
      </c>
      <c r="L177" s="2">
        <f>TREND(Calibration!$A$2:$A$4,Calibration!$D$2:$D$4,G177)</f>
        <v>517.81274408631316</v>
      </c>
    </row>
    <row r="178" spans="1:12" x14ac:dyDescent="0.25">
      <c r="A178">
        <v>880093</v>
      </c>
      <c r="B178">
        <v>14.149999619999999</v>
      </c>
      <c r="C178">
        <v>0.59240000999999998</v>
      </c>
      <c r="D178">
        <v>592.15802001999998</v>
      </c>
      <c r="E178">
        <v>1.1167999500000001</v>
      </c>
      <c r="F178">
        <v>618.30297852000001</v>
      </c>
      <c r="G178">
        <v>1.37820005</v>
      </c>
      <c r="H178">
        <v>9.9000003020963209E+37</v>
      </c>
      <c r="J178" s="2">
        <f>TREND(Calibration!$A$2:$A$4,Calibration!$B$2:$B$4,C178)</f>
        <v>387.3257284656201</v>
      </c>
      <c r="K178" s="2">
        <f>TREND(Calibration!$A$2:$A$4,Calibration!$C$2:$C$4,E178)</f>
        <v>429.91878464173857</v>
      </c>
      <c r="L178" s="2">
        <f>TREND(Calibration!$A$2:$A$4,Calibration!$D$2:$D$4,G178)</f>
        <v>516.69630835290434</v>
      </c>
    </row>
    <row r="179" spans="1:12" x14ac:dyDescent="0.25">
      <c r="A179">
        <v>885093</v>
      </c>
      <c r="B179">
        <v>14.14500046</v>
      </c>
      <c r="C179">
        <v>0.58920002000000005</v>
      </c>
      <c r="D179">
        <v>558.75097656000003</v>
      </c>
      <c r="E179">
        <v>1.1118999700000001</v>
      </c>
      <c r="F179">
        <v>511.57998657000002</v>
      </c>
      <c r="G179">
        <v>1.3748999799999999</v>
      </c>
      <c r="H179">
        <v>9.9000003020963209E+37</v>
      </c>
      <c r="J179" s="2">
        <f>TREND(Calibration!$A$2:$A$4,Calibration!$B$2:$B$4,C179)</f>
        <v>385.34920341588452</v>
      </c>
      <c r="K179" s="2">
        <f>TREND(Calibration!$A$2:$A$4,Calibration!$C$2:$C$4,E179)</f>
        <v>427.94215388700877</v>
      </c>
      <c r="L179" s="2">
        <f>TREND(Calibration!$A$2:$A$4,Calibration!$D$2:$D$4,G179)</f>
        <v>515.33173673728118</v>
      </c>
    </row>
    <row r="180" spans="1:12" x14ac:dyDescent="0.25">
      <c r="A180">
        <v>890093</v>
      </c>
      <c r="B180">
        <v>14.161000250000001</v>
      </c>
      <c r="C180">
        <v>0.59350002000000002</v>
      </c>
      <c r="D180">
        <v>512.04901123000002</v>
      </c>
      <c r="E180">
        <v>1.10380006</v>
      </c>
      <c r="F180">
        <v>352.04501342999998</v>
      </c>
      <c r="G180">
        <v>1.3684999900000001</v>
      </c>
      <c r="H180">
        <v>9.9000003020963209E+37</v>
      </c>
      <c r="J180" s="2">
        <f>TREND(Calibration!$A$2:$A$4,Calibration!$B$2:$B$4,C180)</f>
        <v>388.00516725135373</v>
      </c>
      <c r="K180" s="2">
        <f>TREND(Calibration!$A$2:$A$4,Calibration!$C$2:$C$4,E180)</f>
        <v>424.6746852000868</v>
      </c>
      <c r="L180" s="2">
        <f>TREND(Calibration!$A$2:$A$4,Calibration!$D$2:$D$4,G180)</f>
        <v>512.68535508650655</v>
      </c>
    </row>
    <row r="181" spans="1:12" x14ac:dyDescent="0.25">
      <c r="A181">
        <v>895093</v>
      </c>
      <c r="B181">
        <v>14.12699986</v>
      </c>
      <c r="C181">
        <v>0.59509999000000002</v>
      </c>
      <c r="D181">
        <v>676.56201171999999</v>
      </c>
      <c r="E181">
        <v>1.10440004</v>
      </c>
      <c r="F181">
        <v>301.53298949999999</v>
      </c>
      <c r="G181">
        <v>1.3614000100000001</v>
      </c>
      <c r="H181">
        <v>9.9000003020963209E+37</v>
      </c>
      <c r="J181" s="2">
        <f>TREND(Calibration!$A$2:$A$4,Calibration!$B$2:$B$4,C181)</f>
        <v>388.9934143345713</v>
      </c>
      <c r="K181" s="2">
        <f>TREND(Calibration!$A$2:$A$4,Calibration!$C$2:$C$4,E181)</f>
        <v>424.91671453902757</v>
      </c>
      <c r="L181" s="2">
        <f>TREND(Calibration!$A$2:$A$4,Calibration!$D$2:$D$4,G181)</f>
        <v>509.74952912539288</v>
      </c>
    </row>
    <row r="182" spans="1:12" x14ac:dyDescent="0.25">
      <c r="A182">
        <v>900094</v>
      </c>
      <c r="B182">
        <v>14.0909996</v>
      </c>
      <c r="C182">
        <v>0.59130000999999999</v>
      </c>
      <c r="D182">
        <v>694.01397704999999</v>
      </c>
      <c r="E182">
        <v>1.1022000300000001</v>
      </c>
      <c r="F182">
        <v>428.98999022999999</v>
      </c>
      <c r="G182">
        <v>1.3581999499999999</v>
      </c>
      <c r="H182">
        <v>9.9000003020963209E+37</v>
      </c>
      <c r="J182" s="2">
        <f>TREND(Calibration!$A$2:$A$4,Calibration!$B$2:$B$4,C182)</f>
        <v>386.64629585654654</v>
      </c>
      <c r="K182" s="2">
        <f>TREND(Calibration!$A$2:$A$4,Calibration!$C$2:$C$4,E182)</f>
        <v>424.02924001327176</v>
      </c>
      <c r="L182" s="2">
        <f>TREND(Calibration!$A$2:$A$4,Calibration!$D$2:$D$4,G182)</f>
        <v>508.42631142264986</v>
      </c>
    </row>
    <row r="183" spans="1:12" x14ac:dyDescent="0.25">
      <c r="A183">
        <v>905093</v>
      </c>
      <c r="B183">
        <v>14.13700008</v>
      </c>
      <c r="C183">
        <v>0.58590001000000003</v>
      </c>
      <c r="D183">
        <v>632.73901366999996</v>
      </c>
      <c r="E183">
        <v>1.0979000299999999</v>
      </c>
      <c r="F183">
        <v>544.62097168000003</v>
      </c>
      <c r="G183">
        <v>1.35549998</v>
      </c>
      <c r="H183">
        <v>9.9000003020963209E+37</v>
      </c>
      <c r="J183" s="2">
        <f>TREND(Calibration!$A$2:$A$4,Calibration!$B$2:$B$4,C183)</f>
        <v>383.31089941200383</v>
      </c>
      <c r="K183" s="2">
        <f>TREND(Calibration!$A$2:$A$4,Calibration!$C$2:$C$4,E183)</f>
        <v>422.29463859748256</v>
      </c>
      <c r="L183" s="2">
        <f>TREND(Calibration!$A$2:$A$4,Calibration!$D$2:$D$4,G183)</f>
        <v>507.30987982421891</v>
      </c>
    </row>
    <row r="184" spans="1:12" x14ac:dyDescent="0.25">
      <c r="A184">
        <v>910093</v>
      </c>
      <c r="B184">
        <v>14.152999879999999</v>
      </c>
      <c r="C184">
        <v>0.58920002000000005</v>
      </c>
      <c r="D184">
        <v>736.48297118999994</v>
      </c>
      <c r="E184">
        <v>1.0941000000000001</v>
      </c>
      <c r="F184">
        <v>295.03399658000001</v>
      </c>
      <c r="G184">
        <v>1.3550000200000001</v>
      </c>
      <c r="H184">
        <v>1364.8950195299999</v>
      </c>
      <c r="J184" s="2">
        <f>TREND(Calibration!$A$2:$A$4,Calibration!$B$2:$B$4,C184)</f>
        <v>385.34920341588452</v>
      </c>
      <c r="K184" s="2">
        <f>TREND(Calibration!$A$2:$A$4,Calibration!$C$2:$C$4,E184)</f>
        <v>420.76172291886843</v>
      </c>
      <c r="L184" s="2">
        <f>TREND(Calibration!$A$2:$A$4,Calibration!$D$2:$D$4,G184)</f>
        <v>507.10314747461825</v>
      </c>
    </row>
    <row r="185" spans="1:12" x14ac:dyDescent="0.25">
      <c r="A185">
        <v>915093</v>
      </c>
      <c r="B185">
        <v>14.14299965</v>
      </c>
      <c r="C185">
        <v>0.58810001999999995</v>
      </c>
      <c r="D185">
        <v>978.16601562000005</v>
      </c>
      <c r="E185">
        <v>1.0936000299999999</v>
      </c>
      <c r="F185">
        <v>32.236000060000002</v>
      </c>
      <c r="G185">
        <v>1.35230005</v>
      </c>
      <c r="H185">
        <v>9.9000003020963209E+37</v>
      </c>
      <c r="J185" s="2">
        <f>TREND(Calibration!$A$2:$A$4,Calibration!$B$2:$B$4,C185)</f>
        <v>384.6697708068109</v>
      </c>
      <c r="K185" s="2">
        <f>TREND(Calibration!$A$2:$A$4,Calibration!$C$2:$C$4,E185)</f>
        <v>420.56003718169347</v>
      </c>
      <c r="L185" s="2">
        <f>TREND(Calibration!$A$2:$A$4,Calibration!$D$2:$D$4,G185)</f>
        <v>505.98671587618719</v>
      </c>
    </row>
    <row r="186" spans="1:12" x14ac:dyDescent="0.25">
      <c r="A186">
        <v>920094</v>
      </c>
      <c r="B186">
        <v>14.147000309999999</v>
      </c>
      <c r="C186">
        <v>0.58429998000000005</v>
      </c>
      <c r="D186">
        <v>921.04797363</v>
      </c>
      <c r="E186">
        <v>1.08819997</v>
      </c>
      <c r="F186">
        <v>-133.09599304</v>
      </c>
      <c r="G186">
        <v>1.3495999599999999</v>
      </c>
      <c r="H186">
        <v>9.9000003020963209E+37</v>
      </c>
      <c r="J186" s="2">
        <f>TREND(Calibration!$A$2:$A$4,Calibration!$B$2:$B$4,C186)</f>
        <v>382.32261526882576</v>
      </c>
      <c r="K186" s="2">
        <f>TREND(Calibration!$A$2:$A$4,Calibration!$C$2:$C$4,E186)</f>
        <v>418.38167631626419</v>
      </c>
      <c r="L186" s="2">
        <f>TREND(Calibration!$A$2:$A$4,Calibration!$D$2:$D$4,G186)</f>
        <v>504.8702346580227</v>
      </c>
    </row>
    <row r="187" spans="1:12" x14ac:dyDescent="0.25">
      <c r="A187">
        <v>925094</v>
      </c>
      <c r="B187">
        <v>14.16899967</v>
      </c>
      <c r="C187">
        <v>0.58649998999999997</v>
      </c>
      <c r="D187">
        <v>905.51702881000006</v>
      </c>
      <c r="E187">
        <v>1.08389997</v>
      </c>
      <c r="F187">
        <v>173.51899718999999</v>
      </c>
      <c r="G187">
        <v>1.34850001</v>
      </c>
      <c r="H187">
        <v>1199.0909423799999</v>
      </c>
      <c r="J187" s="2">
        <f>TREND(Calibration!$A$2:$A$4,Calibration!$B$2:$B$4,C187)</f>
        <v>383.68148666363282</v>
      </c>
      <c r="K187" s="2">
        <f>TREND(Calibration!$A$2:$A$4,Calibration!$C$2:$C$4,E187)</f>
        <v>416.64707490047516</v>
      </c>
      <c r="L187" s="2">
        <f>TREND(Calibration!$A$2:$A$4,Calibration!$D$2:$D$4,G187)</f>
        <v>504.4154077759855</v>
      </c>
    </row>
    <row r="188" spans="1:12" x14ac:dyDescent="0.25">
      <c r="A188">
        <v>930093</v>
      </c>
      <c r="B188">
        <v>14.204999920000001</v>
      </c>
      <c r="C188">
        <v>0.58590001000000003</v>
      </c>
      <c r="D188">
        <v>869.39697265999996</v>
      </c>
      <c r="E188">
        <v>1.0816999700000001</v>
      </c>
      <c r="F188">
        <v>211.58599853999999</v>
      </c>
      <c r="G188">
        <v>1.3451999400000001</v>
      </c>
      <c r="H188">
        <v>9.9000003020963209E+37</v>
      </c>
      <c r="J188" s="2">
        <f>TREND(Calibration!$A$2:$A$4,Calibration!$B$2:$B$4,C188)</f>
        <v>383.31089941200383</v>
      </c>
      <c r="K188" s="2">
        <f>TREND(Calibration!$A$2:$A$4,Calibration!$C$2:$C$4,E188)</f>
        <v>415.75960440867607</v>
      </c>
      <c r="L188" s="2">
        <f>TREND(Calibration!$A$2:$A$4,Calibration!$D$2:$D$4,G188)</f>
        <v>503.05083616036234</v>
      </c>
    </row>
    <row r="189" spans="1:12" x14ac:dyDescent="0.25">
      <c r="A189">
        <v>935093</v>
      </c>
      <c r="B189">
        <v>14.21500015</v>
      </c>
      <c r="C189">
        <v>0.58969998000000001</v>
      </c>
      <c r="D189">
        <v>1159.4389648399999</v>
      </c>
      <c r="E189">
        <v>1.0806000200000001</v>
      </c>
      <c r="F189">
        <v>64.545997619999994</v>
      </c>
      <c r="G189">
        <v>1.3350000399999999</v>
      </c>
      <c r="H189">
        <v>1157.98498535</v>
      </c>
      <c r="J189" s="2">
        <f>TREND(Calibration!$A$2:$A$4,Calibration!$B$2:$B$4,C189)</f>
        <v>385.65801171336847</v>
      </c>
      <c r="K189" s="2">
        <f>TREND(Calibration!$A$2:$A$4,Calibration!$C$2:$C$4,E189)</f>
        <v>415.31588933256046</v>
      </c>
      <c r="L189" s="2">
        <f>TREND(Calibration!$A$2:$A$4,Calibration!$D$2:$D$4,G189)</f>
        <v>498.83320016409721</v>
      </c>
    </row>
    <row r="190" spans="1:12" x14ac:dyDescent="0.25">
      <c r="A190">
        <v>940093</v>
      </c>
      <c r="B190">
        <v>14.25399971</v>
      </c>
      <c r="C190">
        <v>0.58319997999999995</v>
      </c>
      <c r="D190">
        <v>1139.09997559</v>
      </c>
      <c r="E190">
        <v>1.0763000199999999</v>
      </c>
      <c r="F190">
        <v>86.359001160000005</v>
      </c>
      <c r="G190">
        <v>1.329</v>
      </c>
      <c r="H190">
        <v>1140.5860595700001</v>
      </c>
      <c r="J190" s="2">
        <f>TREND(Calibration!$A$2:$A$4,Calibration!$B$2:$B$4,C190)</f>
        <v>381.6431826597522</v>
      </c>
      <c r="K190" s="2">
        <f>TREND(Calibration!$A$2:$A$4,Calibration!$C$2:$C$4,E190)</f>
        <v>413.58128791677132</v>
      </c>
      <c r="L190" s="2">
        <f>TREND(Calibration!$A$2:$A$4,Calibration!$D$2:$D$4,G190)</f>
        <v>496.35219695004309</v>
      </c>
    </row>
    <row r="191" spans="1:12" x14ac:dyDescent="0.25">
      <c r="A191">
        <v>945094</v>
      </c>
      <c r="B191">
        <v>14.272999759999999</v>
      </c>
      <c r="C191">
        <v>0.57950002</v>
      </c>
      <c r="D191">
        <v>1278.9610595700001</v>
      </c>
      <c r="E191">
        <v>1.07360005</v>
      </c>
      <c r="F191">
        <v>-131.6499939</v>
      </c>
      <c r="G191">
        <v>1.32579994</v>
      </c>
      <c r="H191">
        <v>1339.60998535</v>
      </c>
      <c r="J191" s="2">
        <f>TREND(Calibration!$A$2:$A$4,Calibration!$B$2:$B$4,C191)</f>
        <v>379.35784313587254</v>
      </c>
      <c r="K191" s="2">
        <f>TREND(Calibration!$A$2:$A$4,Calibration!$C$2:$C$4,E191)</f>
        <v>412.49213168779738</v>
      </c>
      <c r="L191" s="2">
        <f>TREND(Calibration!$A$2:$A$4,Calibration!$D$2:$D$4,G191)</f>
        <v>495.02897924730007</v>
      </c>
    </row>
    <row r="192" spans="1:12" x14ac:dyDescent="0.25">
      <c r="A192">
        <v>950094</v>
      </c>
      <c r="B192">
        <v>14.28299999</v>
      </c>
      <c r="C192">
        <v>0.58319997999999995</v>
      </c>
      <c r="D192">
        <v>1003.07299805</v>
      </c>
      <c r="E192">
        <v>1.07089996</v>
      </c>
      <c r="F192">
        <v>19.934999470000001</v>
      </c>
      <c r="G192">
        <v>1.31930006</v>
      </c>
      <c r="H192">
        <v>1256.1180419899999</v>
      </c>
      <c r="J192" s="2">
        <f>TREND(Calibration!$A$2:$A$4,Calibration!$B$2:$B$4,C192)</f>
        <v>381.6431826597522</v>
      </c>
      <c r="K192" s="2">
        <f>TREND(Calibration!$A$2:$A$4,Calibration!$C$2:$C$4,E192)</f>
        <v>411.40292705134203</v>
      </c>
      <c r="L192" s="2">
        <f>TREND(Calibration!$A$2:$A$4,Calibration!$D$2:$D$4,G192)</f>
        <v>492.34129330337862</v>
      </c>
    </row>
    <row r="193" spans="1:12" x14ac:dyDescent="0.25">
      <c r="A193">
        <v>955093</v>
      </c>
      <c r="B193">
        <v>14.29599953</v>
      </c>
      <c r="C193">
        <v>0.58700001000000002</v>
      </c>
      <c r="D193">
        <v>860.00799560999997</v>
      </c>
      <c r="E193">
        <v>1.06439996</v>
      </c>
      <c r="F193">
        <v>197.92599487000001</v>
      </c>
      <c r="G193">
        <v>1.31659997</v>
      </c>
      <c r="H193">
        <v>941.16400146000001</v>
      </c>
      <c r="J193" s="2">
        <f>TREND(Calibration!$A$2:$A$4,Calibration!$B$2:$B$4,C193)</f>
        <v>383.99033202107739</v>
      </c>
      <c r="K193" s="2">
        <f>TREND(Calibration!$A$2:$A$4,Calibration!$C$2:$C$4,E193)</f>
        <v>408.78085514375391</v>
      </c>
      <c r="L193" s="2">
        <f>TREND(Calibration!$A$2:$A$4,Calibration!$D$2:$D$4,G193)</f>
        <v>491.22481208521424</v>
      </c>
    </row>
    <row r="194" spans="1:12" x14ac:dyDescent="0.25">
      <c r="A194">
        <v>960093</v>
      </c>
      <c r="B194">
        <v>14.260000229999999</v>
      </c>
      <c r="C194">
        <v>0.58810001999999995</v>
      </c>
      <c r="D194">
        <v>1175.5389404299999</v>
      </c>
      <c r="E194">
        <v>1.0671000500000001</v>
      </c>
      <c r="F194">
        <v>298.98001098999998</v>
      </c>
      <c r="G194">
        <v>1.3107000600000001</v>
      </c>
      <c r="H194">
        <v>1010.05700684</v>
      </c>
      <c r="J194" s="2">
        <f>TREND(Calibration!$A$2:$A$4,Calibration!$B$2:$B$4,C194)</f>
        <v>384.6697708068109</v>
      </c>
      <c r="K194" s="2">
        <f>TREND(Calibration!$A$2:$A$4,Calibration!$C$2:$C$4,E194)</f>
        <v>409.87005978020926</v>
      </c>
      <c r="L194" s="2">
        <f>TREND(Calibration!$A$2:$A$4,Calibration!$D$2:$D$4,G194)</f>
        <v>488.78521240377381</v>
      </c>
    </row>
    <row r="195" spans="1:12" x14ac:dyDescent="0.25">
      <c r="A195">
        <v>965093</v>
      </c>
      <c r="B195">
        <v>14.256999970000001</v>
      </c>
      <c r="C195">
        <v>0.59570003000000005</v>
      </c>
      <c r="D195">
        <v>980.94799805000002</v>
      </c>
      <c r="E195">
        <v>1.06659997</v>
      </c>
      <c r="F195">
        <v>390.75299072000001</v>
      </c>
      <c r="G195">
        <v>1.31120002</v>
      </c>
      <c r="H195">
        <v>919.37200928000004</v>
      </c>
      <c r="J195" s="2">
        <f>TREND(Calibration!$A$2:$A$4,Calibration!$B$2:$B$4,C195)</f>
        <v>389.36403864616085</v>
      </c>
      <c r="K195" s="2">
        <f>TREND(Calibration!$A$2:$A$4,Calibration!$C$2:$C$4,E195)</f>
        <v>409.66832966950972</v>
      </c>
      <c r="L195" s="2">
        <f>TREND(Calibration!$A$2:$A$4,Calibration!$D$2:$D$4,G195)</f>
        <v>488.99194475337447</v>
      </c>
    </row>
    <row r="196" spans="1:12" x14ac:dyDescent="0.25">
      <c r="A196">
        <v>970093</v>
      </c>
      <c r="B196">
        <v>14.21500015</v>
      </c>
      <c r="C196">
        <v>0.60049998999999998</v>
      </c>
      <c r="D196">
        <v>968.55499268000005</v>
      </c>
      <c r="E196">
        <v>1.06500006</v>
      </c>
      <c r="F196">
        <v>491.43499756</v>
      </c>
      <c r="G196">
        <v>1.31120002</v>
      </c>
      <c r="H196">
        <v>866.56500243999994</v>
      </c>
      <c r="J196" s="2">
        <f>TREND(Calibration!$A$2:$A$4,Calibration!$B$2:$B$4,C196)</f>
        <v>392.32881077911406</v>
      </c>
      <c r="K196" s="2">
        <f>TREND(Calibration!$A$2:$A$4,Calibration!$C$2:$C$4,E196)</f>
        <v>409.02293289017598</v>
      </c>
      <c r="L196" s="2">
        <f>TREND(Calibration!$A$2:$A$4,Calibration!$D$2:$D$4,G196)</f>
        <v>488.99194475337447</v>
      </c>
    </row>
    <row r="197" spans="1:12" x14ac:dyDescent="0.25">
      <c r="A197">
        <v>975093</v>
      </c>
      <c r="B197">
        <v>14.21800041</v>
      </c>
      <c r="C197">
        <v>0.59670000999999995</v>
      </c>
      <c r="D197">
        <v>891.86499022999999</v>
      </c>
      <c r="E197">
        <v>1.0596000000000001</v>
      </c>
      <c r="F197">
        <v>542.19097899999997</v>
      </c>
      <c r="G197">
        <v>1.30799997</v>
      </c>
      <c r="H197">
        <v>935.71801758000004</v>
      </c>
      <c r="J197" s="2">
        <f>TREND(Calibration!$A$2:$A$4,Calibration!$B$2:$B$4,C197)</f>
        <v>389.98169230108931</v>
      </c>
      <c r="K197" s="2">
        <f>TREND(Calibration!$A$2:$A$4,Calibration!$C$2:$C$4,E197)</f>
        <v>406.8445720247467</v>
      </c>
      <c r="L197" s="2">
        <f>TREND(Calibration!$A$2:$A$4,Calibration!$D$2:$D$4,G197)</f>
        <v>487.66873118560932</v>
      </c>
    </row>
    <row r="198" spans="1:12" x14ac:dyDescent="0.25">
      <c r="A198">
        <v>980094</v>
      </c>
      <c r="B198">
        <v>14.19799995</v>
      </c>
      <c r="C198">
        <v>0.59890001999999998</v>
      </c>
      <c r="D198">
        <v>765.52502441000001</v>
      </c>
      <c r="E198">
        <v>1.05309999</v>
      </c>
      <c r="F198">
        <v>959.64099121000004</v>
      </c>
      <c r="G198">
        <v>1.3057999600000001</v>
      </c>
      <c r="H198">
        <v>990.90002441000001</v>
      </c>
      <c r="J198" s="2">
        <f>TREND(Calibration!$A$2:$A$4,Calibration!$B$2:$B$4,C198)</f>
        <v>391.34056369589644</v>
      </c>
      <c r="K198" s="2">
        <f>TREND(Calibration!$A$2:$A$4,Calibration!$C$2:$C$4,E198)</f>
        <v>404.22249608320175</v>
      </c>
      <c r="L198" s="2">
        <f>TREND(Calibration!$A$2:$A$4,Calibration!$D$2:$D$4,G198)</f>
        <v>486.75903193677914</v>
      </c>
    </row>
    <row r="199" spans="1:12" x14ac:dyDescent="0.25">
      <c r="A199">
        <v>985094</v>
      </c>
      <c r="B199">
        <v>14.211000439999999</v>
      </c>
      <c r="C199">
        <v>0.59840000000000004</v>
      </c>
      <c r="D199">
        <v>753.78497314000003</v>
      </c>
      <c r="E199">
        <v>1.0508999800000001</v>
      </c>
      <c r="F199">
        <v>877.22601318</v>
      </c>
      <c r="G199">
        <v>1.3042000499999999</v>
      </c>
      <c r="H199">
        <v>1035.0930175799999</v>
      </c>
      <c r="J199" s="2">
        <f>TREND(Calibration!$A$2:$A$4,Calibration!$B$2:$B$4,C199)</f>
        <v>391.03171833845198</v>
      </c>
      <c r="K199" s="2">
        <f>TREND(Calibration!$A$2:$A$4,Calibration!$C$2:$C$4,E199)</f>
        <v>403.33502155744594</v>
      </c>
      <c r="L199" s="2">
        <f>TREND(Calibration!$A$2:$A$4,Calibration!$D$2:$D$4,G199)</f>
        <v>486.09747270514106</v>
      </c>
    </row>
    <row r="200" spans="1:12" x14ac:dyDescent="0.25">
      <c r="A200">
        <v>990093</v>
      </c>
      <c r="B200">
        <v>14.17300034</v>
      </c>
      <c r="C200">
        <v>0.59780001999999999</v>
      </c>
      <c r="D200">
        <v>964.14801024999997</v>
      </c>
      <c r="E200">
        <v>1.0508999800000001</v>
      </c>
      <c r="F200">
        <v>1019.07098389</v>
      </c>
      <c r="G200">
        <v>1.3009999999999999</v>
      </c>
      <c r="H200">
        <v>1277.95495605</v>
      </c>
      <c r="J200" s="2">
        <f>TREND(Calibration!$A$2:$A$4,Calibration!$B$2:$B$4,C200)</f>
        <v>390.66113108682293</v>
      </c>
      <c r="K200" s="2">
        <f>TREND(Calibration!$A$2:$A$4,Calibration!$C$2:$C$4,E200)</f>
        <v>403.33502155744594</v>
      </c>
      <c r="L200" s="2">
        <f>TREND(Calibration!$A$2:$A$4,Calibration!$D$2:$D$4,G200)</f>
        <v>484.77425913737579</v>
      </c>
    </row>
    <row r="201" spans="1:12" x14ac:dyDescent="0.25">
      <c r="A201">
        <v>995093</v>
      </c>
      <c r="B201">
        <v>14.24400043</v>
      </c>
      <c r="C201">
        <v>0.60589999000000005</v>
      </c>
      <c r="D201">
        <v>453.95199585</v>
      </c>
      <c r="E201">
        <v>1.0525000099999999</v>
      </c>
      <c r="F201">
        <v>1351.49401855</v>
      </c>
      <c r="G201">
        <v>1.2961000199999999</v>
      </c>
      <c r="H201">
        <v>927.78198241999996</v>
      </c>
      <c r="J201" s="2">
        <f>TREND(Calibration!$A$2:$A$4,Calibration!$B$2:$B$4,C201)</f>
        <v>395.66420722365683</v>
      </c>
      <c r="K201" s="2">
        <f>TREND(Calibration!$A$2:$A$4,Calibration!$C$2:$C$4,E201)</f>
        <v>403.98046674426098</v>
      </c>
      <c r="L201" s="2">
        <f>TREND(Calibration!$A$2:$A$4,Calibration!$D$2:$D$4,G201)</f>
        <v>482.74812829011466</v>
      </c>
    </row>
    <row r="202" spans="1:12" x14ac:dyDescent="0.25">
      <c r="A202">
        <v>1000103</v>
      </c>
      <c r="B202">
        <v>14.22399998</v>
      </c>
      <c r="C202">
        <v>0.59030002000000004</v>
      </c>
      <c r="D202">
        <v>976.36199951000003</v>
      </c>
      <c r="E202">
        <v>1.0525000099999999</v>
      </c>
      <c r="F202">
        <v>791.64501953000001</v>
      </c>
      <c r="G202">
        <v>1.2922999900000001</v>
      </c>
      <c r="H202">
        <v>9.9000003020963209E+37</v>
      </c>
      <c r="J202" s="2">
        <f>TREND(Calibration!$A$2:$A$4,Calibration!$B$2:$B$4,C202)</f>
        <v>386.02863602495802</v>
      </c>
      <c r="K202" s="2">
        <f>TREND(Calibration!$A$2:$A$4,Calibration!$C$2:$C$4,E202)</f>
        <v>403.98046674426098</v>
      </c>
      <c r="L202" s="2">
        <f>TREND(Calibration!$A$2:$A$4,Calibration!$D$2:$D$4,G202)</f>
        <v>481.17682432489084</v>
      </c>
    </row>
    <row r="203" spans="1:12" x14ac:dyDescent="0.25">
      <c r="A203">
        <v>1005094</v>
      </c>
      <c r="B203">
        <v>14.26299953</v>
      </c>
      <c r="C203">
        <v>0.60270000000000001</v>
      </c>
      <c r="D203">
        <v>531.5</v>
      </c>
      <c r="E203">
        <v>1.0542000499999999</v>
      </c>
      <c r="F203">
        <v>683.69097899999997</v>
      </c>
      <c r="G203">
        <v>1.28579998</v>
      </c>
      <c r="H203">
        <v>1094.1209716799999</v>
      </c>
      <c r="J203" s="2">
        <f>TREND(Calibration!$A$2:$A$4,Calibration!$B$2:$B$4,C203)</f>
        <v>393.68768217392119</v>
      </c>
      <c r="K203" s="2">
        <f>TREND(Calibration!$A$2:$A$4,Calibration!$C$2:$C$4,E203)</f>
        <v>404.66625553284194</v>
      </c>
      <c r="L203" s="2">
        <f>TREND(Calibration!$A$2:$A$4,Calibration!$D$2:$D$4,G203)</f>
        <v>478.48908462625809</v>
      </c>
    </row>
    <row r="204" spans="1:12" x14ac:dyDescent="0.25">
      <c r="A204">
        <v>1010093</v>
      </c>
      <c r="B204">
        <v>14.230999949999999</v>
      </c>
      <c r="C204">
        <v>0.59350002000000002</v>
      </c>
      <c r="D204">
        <v>1266.9139404299999</v>
      </c>
      <c r="E204">
        <v>1.05359995</v>
      </c>
      <c r="F204">
        <v>422.71499634000003</v>
      </c>
      <c r="G204">
        <v>1.2848000500000001</v>
      </c>
      <c r="H204">
        <v>9.9000003020963209E+37</v>
      </c>
      <c r="J204" s="2">
        <f>TREND(Calibration!$A$2:$A$4,Calibration!$B$2:$B$4,C204)</f>
        <v>388.00516725135373</v>
      </c>
      <c r="K204" s="2">
        <f>TREND(Calibration!$A$2:$A$4,Calibration!$C$2:$C$4,E204)</f>
        <v>404.42417778641982</v>
      </c>
      <c r="L204" s="2">
        <f>TREND(Calibration!$A$2:$A$4,Calibration!$D$2:$D$4,G204)</f>
        <v>478.07561579207879</v>
      </c>
    </row>
    <row r="205" spans="1:12" x14ac:dyDescent="0.25">
      <c r="A205">
        <v>1015093</v>
      </c>
      <c r="B205">
        <v>14.25</v>
      </c>
      <c r="C205">
        <v>0.58920002000000005</v>
      </c>
      <c r="D205">
        <v>666.11102295000001</v>
      </c>
      <c r="E205">
        <v>1.05309999</v>
      </c>
      <c r="F205">
        <v>477.43200683999999</v>
      </c>
      <c r="G205">
        <v>1.28040004</v>
      </c>
      <c r="H205">
        <v>1216.9389648399999</v>
      </c>
      <c r="J205" s="2">
        <f>TREND(Calibration!$A$2:$A$4,Calibration!$B$2:$B$4,C205)</f>
        <v>385.34920341588452</v>
      </c>
      <c r="K205" s="2">
        <f>TREND(Calibration!$A$2:$A$4,Calibration!$C$2:$C$4,E205)</f>
        <v>404.22249608320175</v>
      </c>
      <c r="L205" s="2">
        <f>TREND(Calibration!$A$2:$A$4,Calibration!$D$2:$D$4,G205)</f>
        <v>476.25622142939619</v>
      </c>
    </row>
    <row r="206" spans="1:12" x14ac:dyDescent="0.25">
      <c r="A206">
        <v>1020093</v>
      </c>
      <c r="B206">
        <v>14.286000250000001</v>
      </c>
      <c r="C206">
        <v>0.59240000999999998</v>
      </c>
      <c r="D206">
        <v>748.97698975000003</v>
      </c>
      <c r="E206">
        <v>1.05309999</v>
      </c>
      <c r="F206">
        <v>279.36199950999998</v>
      </c>
      <c r="G206">
        <v>1.2740000499999999</v>
      </c>
      <c r="H206">
        <v>1345.8630371100001</v>
      </c>
      <c r="J206" s="2">
        <f>TREND(Calibration!$A$2:$A$4,Calibration!$B$2:$B$4,C206)</f>
        <v>387.3257284656201</v>
      </c>
      <c r="K206" s="2">
        <f>TREND(Calibration!$A$2:$A$4,Calibration!$C$2:$C$4,E206)</f>
        <v>404.22249608320175</v>
      </c>
      <c r="L206" s="2">
        <f>TREND(Calibration!$A$2:$A$4,Calibration!$D$2:$D$4,G206)</f>
        <v>473.60983977862145</v>
      </c>
    </row>
    <row r="207" spans="1:12" x14ac:dyDescent="0.25">
      <c r="A207">
        <v>1025093</v>
      </c>
      <c r="B207">
        <v>14.31499958</v>
      </c>
      <c r="C207">
        <v>0.59890001999999998</v>
      </c>
      <c r="D207">
        <v>826.38098145000004</v>
      </c>
      <c r="E207">
        <v>1.05359995</v>
      </c>
      <c r="F207">
        <v>38.92599869</v>
      </c>
      <c r="G207">
        <v>1.2706999800000001</v>
      </c>
      <c r="H207">
        <v>9.9000003020963209E+37</v>
      </c>
      <c r="J207" s="2">
        <f>TREND(Calibration!$A$2:$A$4,Calibration!$B$2:$B$4,C207)</f>
        <v>391.34056369589644</v>
      </c>
      <c r="K207" s="2">
        <f>TREND(Calibration!$A$2:$A$4,Calibration!$C$2:$C$4,E207)</f>
        <v>404.42417778641982</v>
      </c>
      <c r="L207" s="2">
        <f>TREND(Calibration!$A$2:$A$4,Calibration!$D$2:$D$4,G207)</f>
        <v>472.24526816299829</v>
      </c>
    </row>
    <row r="208" spans="1:12" x14ac:dyDescent="0.25">
      <c r="A208">
        <v>1030094</v>
      </c>
      <c r="B208">
        <v>14.31200027</v>
      </c>
      <c r="C208">
        <v>0.58859998000000002</v>
      </c>
      <c r="D208">
        <v>790.07702637</v>
      </c>
      <c r="E208">
        <v>1.05200005</v>
      </c>
      <c r="F208">
        <v>220.87199401999999</v>
      </c>
      <c r="G208">
        <v>1.2653000400000001</v>
      </c>
      <c r="H208">
        <v>1293.1600341799999</v>
      </c>
      <c r="J208" s="2">
        <f>TREND(Calibration!$A$2:$A$4,Calibration!$B$2:$B$4,C208)</f>
        <v>384.97857910429497</v>
      </c>
      <c r="K208" s="2">
        <f>TREND(Calibration!$A$2:$A$4,Calibration!$C$2:$C$4,E208)</f>
        <v>403.77878504104285</v>
      </c>
      <c r="L208" s="2">
        <f>TREND(Calibration!$A$2:$A$4,Calibration!$D$2:$D$4,G208)</f>
        <v>470.01240496613639</v>
      </c>
    </row>
    <row r="209" spans="1:12" x14ac:dyDescent="0.25">
      <c r="A209">
        <v>1035094</v>
      </c>
      <c r="B209">
        <v>14.35400009</v>
      </c>
      <c r="C209">
        <v>0.59189999000000004</v>
      </c>
      <c r="D209">
        <v>646.85400390999996</v>
      </c>
      <c r="E209">
        <v>1.0525000099999999</v>
      </c>
      <c r="F209">
        <v>343.13101196000002</v>
      </c>
      <c r="G209">
        <v>1.2610000400000001</v>
      </c>
      <c r="H209">
        <v>1257.6040039100001</v>
      </c>
      <c r="J209" s="2">
        <f>TREND(Calibration!$A$2:$A$4,Calibration!$B$2:$B$4,C209)</f>
        <v>387.01688310817565</v>
      </c>
      <c r="K209" s="2">
        <f>TREND(Calibration!$A$2:$A$4,Calibration!$C$2:$C$4,E209)</f>
        <v>403.98046674426098</v>
      </c>
      <c r="L209" s="2">
        <f>TREND(Calibration!$A$2:$A$4,Calibration!$D$2:$D$4,G209)</f>
        <v>468.23436451633393</v>
      </c>
    </row>
    <row r="210" spans="1:12" x14ac:dyDescent="0.25">
      <c r="A210">
        <v>1040093</v>
      </c>
      <c r="B210">
        <v>14.317999840000001</v>
      </c>
      <c r="C210">
        <v>0.59399997999999998</v>
      </c>
      <c r="D210">
        <v>779.22601318</v>
      </c>
      <c r="E210">
        <v>1.05359995</v>
      </c>
      <c r="F210">
        <v>572.66101074000005</v>
      </c>
      <c r="G210">
        <v>1.25940001</v>
      </c>
      <c r="H210">
        <v>895.02099609000004</v>
      </c>
      <c r="J210" s="2">
        <f>TREND(Calibration!$A$2:$A$4,Calibration!$B$2:$B$4,C210)</f>
        <v>388.31397554883767</v>
      </c>
      <c r="K210" s="2">
        <f>TREND(Calibration!$A$2:$A$4,Calibration!$C$2:$C$4,E210)</f>
        <v>404.42417778641982</v>
      </c>
      <c r="L210" s="2">
        <f>TREND(Calibration!$A$2:$A$4,Calibration!$D$2:$D$4,G210)</f>
        <v>467.57275566496241</v>
      </c>
    </row>
    <row r="211" spans="1:12" x14ac:dyDescent="0.25">
      <c r="A211">
        <v>1045093</v>
      </c>
      <c r="B211">
        <v>14.31200027</v>
      </c>
      <c r="C211">
        <v>0.59189999000000004</v>
      </c>
      <c r="D211">
        <v>1019.8369751</v>
      </c>
      <c r="E211">
        <v>1.0492999599999999</v>
      </c>
      <c r="F211">
        <v>421.47299193999999</v>
      </c>
      <c r="G211">
        <v>1.25940001</v>
      </c>
      <c r="H211">
        <v>1056.2910156200001</v>
      </c>
      <c r="J211" s="2">
        <f>TREND(Calibration!$A$2:$A$4,Calibration!$B$2:$B$4,C211)</f>
        <v>387.01688310817565</v>
      </c>
      <c r="K211" s="2">
        <f>TREND(Calibration!$A$2:$A$4,Calibration!$C$2:$C$4,E211)</f>
        <v>402.6895804045875</v>
      </c>
      <c r="L211" s="2">
        <f>TREND(Calibration!$A$2:$A$4,Calibration!$D$2:$D$4,G211)</f>
        <v>467.57275566496241</v>
      </c>
    </row>
    <row r="212" spans="1:12" x14ac:dyDescent="0.25">
      <c r="A212">
        <v>1050093</v>
      </c>
      <c r="B212">
        <v>14.33100033</v>
      </c>
      <c r="C212">
        <v>0.59399997999999998</v>
      </c>
      <c r="D212">
        <v>818.78698729999996</v>
      </c>
      <c r="E212">
        <v>1.04340005</v>
      </c>
      <c r="F212">
        <v>434.22698974999997</v>
      </c>
      <c r="G212">
        <v>1.2572000000000001</v>
      </c>
      <c r="H212">
        <v>963.08801270000004</v>
      </c>
      <c r="J212" s="2">
        <f>TREND(Calibration!$A$2:$A$4,Calibration!$B$2:$B$4,C212)</f>
        <v>388.31397554883767</v>
      </c>
      <c r="K212" s="2">
        <f>TREND(Calibration!$A$2:$A$4,Calibration!$C$2:$C$4,E212)</f>
        <v>400.30958220946474</v>
      </c>
      <c r="L212" s="2">
        <f>TREND(Calibration!$A$2:$A$4,Calibration!$D$2:$D$4,G212)</f>
        <v>466.66305641613224</v>
      </c>
    </row>
    <row r="213" spans="1:12" x14ac:dyDescent="0.25">
      <c r="A213">
        <v>1055094</v>
      </c>
      <c r="B213">
        <v>14.31200027</v>
      </c>
      <c r="C213">
        <v>0.59189999000000004</v>
      </c>
      <c r="D213">
        <v>905.83801270000004</v>
      </c>
      <c r="E213">
        <v>1.0443999799999999</v>
      </c>
      <c r="F213">
        <v>516.84802246000004</v>
      </c>
      <c r="G213">
        <v>1.2555999799999999</v>
      </c>
      <c r="H213">
        <v>783.25897216999999</v>
      </c>
      <c r="J213" s="2">
        <f>TREND(Calibration!$A$2:$A$4,Calibration!$B$2:$B$4,C213)</f>
        <v>387.01688310817565</v>
      </c>
      <c r="K213" s="2">
        <f>TREND(Calibration!$A$2:$A$4,Calibration!$C$2:$C$4,E213)</f>
        <v>400.71294964985771</v>
      </c>
      <c r="L213" s="2">
        <f>TREND(Calibration!$A$2:$A$4,Calibration!$D$2:$D$4,G213)</f>
        <v>466.00145169973848</v>
      </c>
    </row>
    <row r="214" spans="1:12" x14ac:dyDescent="0.25">
      <c r="A214">
        <v>1060094</v>
      </c>
      <c r="B214">
        <v>14.29599953</v>
      </c>
      <c r="C214">
        <v>0.58969998000000001</v>
      </c>
      <c r="D214">
        <v>950.75402831999997</v>
      </c>
      <c r="E214">
        <v>1.0319999500000001</v>
      </c>
      <c r="F214">
        <v>672.14099121000004</v>
      </c>
      <c r="G214">
        <v>1.25880003</v>
      </c>
      <c r="H214">
        <v>867.96099853999999</v>
      </c>
      <c r="J214" s="2">
        <f>TREND(Calibration!$A$2:$A$4,Calibration!$B$2:$B$4,C214)</f>
        <v>385.65801171336847</v>
      </c>
      <c r="K214" s="2">
        <f>TREND(Calibration!$A$2:$A$4,Calibration!$C$2:$C$4,E214)</f>
        <v>395.7108311396654</v>
      </c>
      <c r="L214" s="2">
        <f>TREND(Calibration!$A$2:$A$4,Calibration!$D$2:$D$4,G214)</f>
        <v>467.32466526750363</v>
      </c>
    </row>
    <row r="215" spans="1:12" x14ac:dyDescent="0.25">
      <c r="A215">
        <v>1065093</v>
      </c>
      <c r="B215">
        <v>14.24100018</v>
      </c>
      <c r="C215">
        <v>0.59890001999999998</v>
      </c>
      <c r="D215">
        <v>913.96801758000004</v>
      </c>
      <c r="E215">
        <v>1.03960001</v>
      </c>
      <c r="F215">
        <v>532.04797363</v>
      </c>
      <c r="G215">
        <v>1.25989997</v>
      </c>
      <c r="H215">
        <v>1168.125</v>
      </c>
      <c r="J215" s="2">
        <f>TREND(Calibration!$A$2:$A$4,Calibration!$B$2:$B$4,C215)</f>
        <v>391.34056369589644</v>
      </c>
      <c r="K215" s="2">
        <f>TREND(Calibration!$A$2:$A$4,Calibration!$C$2:$C$4,E215)</f>
        <v>398.77666249689378</v>
      </c>
      <c r="L215" s="2">
        <f>TREND(Calibration!$A$2:$A$4,Calibration!$D$2:$D$4,G215)</f>
        <v>467.77948801456319</v>
      </c>
    </row>
    <row r="216" spans="1:12" x14ac:dyDescent="0.25">
      <c r="A216">
        <v>1070105</v>
      </c>
      <c r="B216">
        <v>14.18500042</v>
      </c>
      <c r="C216">
        <v>0.58810001999999995</v>
      </c>
      <c r="D216">
        <v>1094.9530029299999</v>
      </c>
      <c r="E216">
        <v>1.0362999399999999</v>
      </c>
      <c r="F216">
        <v>570.08099364999998</v>
      </c>
      <c r="G216">
        <v>1.2539999500000001</v>
      </c>
      <c r="H216">
        <v>846.11499022999999</v>
      </c>
      <c r="J216" s="2">
        <f>TREND(Calibration!$A$2:$A$4,Calibration!$B$2:$B$4,C216)</f>
        <v>384.6697708068109</v>
      </c>
      <c r="K216" s="2">
        <f>TREND(Calibration!$A$2:$A$4,Calibration!$C$2:$C$4,E216)</f>
        <v>397.44542852149766</v>
      </c>
      <c r="L216" s="2">
        <f>TREND(Calibration!$A$2:$A$4,Calibration!$D$2:$D$4,G216)</f>
        <v>465.33984284836697</v>
      </c>
    </row>
    <row r="217" spans="1:12" x14ac:dyDescent="0.25">
      <c r="A217">
        <v>1075094</v>
      </c>
      <c r="B217">
        <v>14.19499969</v>
      </c>
      <c r="C217">
        <v>0.59729999</v>
      </c>
      <c r="D217">
        <v>422.76501465000001</v>
      </c>
      <c r="E217">
        <v>1.03579998</v>
      </c>
      <c r="F217">
        <v>969.32702637</v>
      </c>
      <c r="G217">
        <v>1.2539999500000001</v>
      </c>
      <c r="H217">
        <v>757.33197021000001</v>
      </c>
      <c r="J217" s="2">
        <f>TREND(Calibration!$A$2:$A$4,Calibration!$B$2:$B$4,C217)</f>
        <v>390.35227955271836</v>
      </c>
      <c r="K217" s="2">
        <f>TREND(Calibration!$A$2:$A$4,Calibration!$C$2:$C$4,E217)</f>
        <v>397.24374681827953</v>
      </c>
      <c r="L217" s="2">
        <f>TREND(Calibration!$A$2:$A$4,Calibration!$D$2:$D$4,G217)</f>
        <v>465.33984284836697</v>
      </c>
    </row>
    <row r="218" spans="1:12" x14ac:dyDescent="0.25">
      <c r="A218">
        <v>1080094</v>
      </c>
      <c r="B218">
        <v>14.182000159999999</v>
      </c>
      <c r="C218">
        <v>0.59240000999999998</v>
      </c>
      <c r="D218">
        <v>624.62097168000003</v>
      </c>
      <c r="E218">
        <v>1.0347000399999999</v>
      </c>
      <c r="F218">
        <v>1038.3669433600001</v>
      </c>
      <c r="G218">
        <v>1.2486000100000001</v>
      </c>
      <c r="H218">
        <v>1308.0229492200001</v>
      </c>
      <c r="J218" s="2">
        <f>TREND(Calibration!$A$2:$A$4,Calibration!$B$2:$B$4,C218)</f>
        <v>387.3257284656201</v>
      </c>
      <c r="K218" s="2">
        <f>TREND(Calibration!$A$2:$A$4,Calibration!$C$2:$C$4,E218)</f>
        <v>396.80003577612069</v>
      </c>
      <c r="L218" s="2">
        <f>TREND(Calibration!$A$2:$A$4,Calibration!$D$2:$D$4,G218)</f>
        <v>463.10697965150507</v>
      </c>
    </row>
    <row r="219" spans="1:12" x14ac:dyDescent="0.25">
      <c r="A219">
        <v>1085093</v>
      </c>
      <c r="B219">
        <v>14.17300034</v>
      </c>
      <c r="C219">
        <v>0.58380001999999998</v>
      </c>
      <c r="D219">
        <v>697.30700683999999</v>
      </c>
      <c r="E219">
        <v>1.0341999500000001</v>
      </c>
      <c r="F219">
        <v>1098.1629638700001</v>
      </c>
      <c r="G219">
        <v>1.24319994</v>
      </c>
      <c r="H219">
        <v>1059.7220459</v>
      </c>
      <c r="J219" s="2">
        <f>TREND(Calibration!$A$2:$A$4,Calibration!$B$2:$B$4,C219)</f>
        <v>382.01380697134175</v>
      </c>
      <c r="K219" s="2">
        <f>TREND(Calibration!$A$2:$A$4,Calibration!$C$2:$C$4,E219)</f>
        <v>396.59830163146449</v>
      </c>
      <c r="L219" s="2">
        <f>TREND(Calibration!$A$2:$A$4,Calibration!$D$2:$D$4,G219)</f>
        <v>460.87406269993187</v>
      </c>
    </row>
    <row r="220" spans="1:12" x14ac:dyDescent="0.25">
      <c r="A220">
        <v>1090093</v>
      </c>
      <c r="B220">
        <v>14.152999879999999</v>
      </c>
      <c r="C220">
        <v>0.59299999000000003</v>
      </c>
      <c r="D220">
        <v>437.81298828000001</v>
      </c>
      <c r="E220">
        <v>1.0341999500000001</v>
      </c>
      <c r="F220">
        <v>1337.7709960899999</v>
      </c>
      <c r="G220">
        <v>1.24100006</v>
      </c>
      <c r="H220">
        <v>953.40502930000002</v>
      </c>
      <c r="J220" s="2">
        <f>TREND(Calibration!$A$2:$A$4,Calibration!$B$2:$B$4,C220)</f>
        <v>387.69631571724915</v>
      </c>
      <c r="K220" s="2">
        <f>TREND(Calibration!$A$2:$A$4,Calibration!$C$2:$C$4,E220)</f>
        <v>396.59830163146449</v>
      </c>
      <c r="L220" s="2">
        <f>TREND(Calibration!$A$2:$A$4,Calibration!$D$2:$D$4,G220)</f>
        <v>459.96441720581288</v>
      </c>
    </row>
    <row r="221" spans="1:12" x14ac:dyDescent="0.25">
      <c r="A221">
        <v>1095108</v>
      </c>
      <c r="B221">
        <v>14.15600014</v>
      </c>
      <c r="C221">
        <v>0.59729999</v>
      </c>
      <c r="D221">
        <v>700.03002930000002</v>
      </c>
      <c r="E221">
        <v>1.03530002</v>
      </c>
      <c r="F221">
        <v>824.77600098000005</v>
      </c>
      <c r="G221">
        <v>1.2443000099999999</v>
      </c>
      <c r="H221">
        <v>9.9000003020963209E+37</v>
      </c>
      <c r="J221" s="2">
        <f>TREND(Calibration!$A$2:$A$4,Calibration!$B$2:$B$4,C221)</f>
        <v>390.35227955271836</v>
      </c>
      <c r="K221" s="2">
        <f>TREND(Calibration!$A$2:$A$4,Calibration!$C$2:$C$4,E221)</f>
        <v>397.0420651150614</v>
      </c>
      <c r="L221" s="2">
        <f>TREND(Calibration!$A$2:$A$4,Calibration!$D$2:$D$4,G221)</f>
        <v>461.32893920170261</v>
      </c>
    </row>
    <row r="222" spans="1:12" x14ac:dyDescent="0.25">
      <c r="A222">
        <v>1100090</v>
      </c>
      <c r="B222">
        <v>14.19799995</v>
      </c>
      <c r="C222">
        <v>0.60919999999999996</v>
      </c>
      <c r="D222">
        <v>409</v>
      </c>
      <c r="E222">
        <v>1.0341999500000001</v>
      </c>
      <c r="F222">
        <v>649.04797363</v>
      </c>
      <c r="G222">
        <v>1.2394000300000001</v>
      </c>
      <c r="H222">
        <v>1254.60705566</v>
      </c>
      <c r="J222" s="2">
        <f>TREND(Calibration!$A$2:$A$4,Calibration!$B$2:$B$4,C222)</f>
        <v>397.7025112275374</v>
      </c>
      <c r="K222" s="2">
        <f>TREND(Calibration!$A$2:$A$4,Calibration!$C$2:$C$4,E222)</f>
        <v>396.59830163146449</v>
      </c>
      <c r="L222" s="2">
        <f>TREND(Calibration!$A$2:$A$4,Calibration!$D$2:$D$4,G222)</f>
        <v>459.30280835444148</v>
      </c>
    </row>
    <row r="223" spans="1:12" x14ac:dyDescent="0.25">
      <c r="A223">
        <v>1105089</v>
      </c>
      <c r="B223">
        <v>14.230999949999999</v>
      </c>
      <c r="C223">
        <v>0.6038</v>
      </c>
      <c r="D223">
        <v>603.72497558999999</v>
      </c>
      <c r="E223">
        <v>1.0326000500000001</v>
      </c>
      <c r="F223">
        <v>499.02398682</v>
      </c>
      <c r="G223">
        <v>1.2394000300000001</v>
      </c>
      <c r="H223">
        <v>1323.8409423799999</v>
      </c>
      <c r="J223" s="2">
        <f>TREND(Calibration!$A$2:$A$4,Calibration!$B$2:$B$4,C223)</f>
        <v>394.36711478299469</v>
      </c>
      <c r="K223" s="2">
        <f>TREND(Calibration!$A$2:$A$4,Calibration!$C$2:$C$4,E223)</f>
        <v>395.95290888608753</v>
      </c>
      <c r="L223" s="2">
        <f>TREND(Calibration!$A$2:$A$4,Calibration!$D$2:$D$4,G223)</f>
        <v>459.30280835444148</v>
      </c>
    </row>
    <row r="224" spans="1:12" x14ac:dyDescent="0.25">
      <c r="A224">
        <v>1110090</v>
      </c>
      <c r="B224">
        <v>14.25</v>
      </c>
      <c r="C224">
        <v>0.62159997</v>
      </c>
      <c r="D224">
        <v>1002.34802246</v>
      </c>
      <c r="E224">
        <v>1.0331000100000001</v>
      </c>
      <c r="F224">
        <v>535.09002685999997</v>
      </c>
      <c r="G224">
        <v>1.24100006</v>
      </c>
      <c r="H224">
        <v>9.9000003020963209E+37</v>
      </c>
      <c r="J224" s="2">
        <f>TREND(Calibration!$A$2:$A$4,Calibration!$B$2:$B$4,C224)</f>
        <v>405.36155119984056</v>
      </c>
      <c r="K224" s="2">
        <f>TREND(Calibration!$A$2:$A$4,Calibration!$C$2:$C$4,E224)</f>
        <v>396.1545905893056</v>
      </c>
      <c r="L224" s="2">
        <f>TREND(Calibration!$A$2:$A$4,Calibration!$D$2:$D$4,G224)</f>
        <v>459.96441720581288</v>
      </c>
    </row>
    <row r="225" spans="1:12" x14ac:dyDescent="0.25">
      <c r="A225">
        <v>1115090</v>
      </c>
      <c r="B225">
        <v>14.22399998</v>
      </c>
      <c r="C225">
        <v>0.61129999000000002</v>
      </c>
      <c r="D225">
        <v>768.43902588000003</v>
      </c>
      <c r="E225">
        <v>1.0331000100000001</v>
      </c>
      <c r="F225">
        <v>559.95098876999998</v>
      </c>
      <c r="G225">
        <v>1.2404999699999999</v>
      </c>
      <c r="H225">
        <v>1316.8170166</v>
      </c>
      <c r="J225" s="2">
        <f>TREND(Calibration!$A$2:$A$4,Calibration!$B$2:$B$4,C225)</f>
        <v>398.99960366819954</v>
      </c>
      <c r="K225" s="2">
        <f>TREND(Calibration!$A$2:$A$4,Calibration!$C$2:$C$4,E225)</f>
        <v>396.1545905893056</v>
      </c>
      <c r="L225" s="2">
        <f>TREND(Calibration!$A$2:$A$4,Calibration!$D$2:$D$4,G225)</f>
        <v>459.75763110150081</v>
      </c>
    </row>
    <row r="226" spans="1:12" x14ac:dyDescent="0.25">
      <c r="A226">
        <v>1120090</v>
      </c>
      <c r="B226">
        <v>14.27999973</v>
      </c>
      <c r="C226">
        <v>0.60210001000000002</v>
      </c>
      <c r="D226">
        <v>614.34899901999995</v>
      </c>
      <c r="E226">
        <v>1.01800001</v>
      </c>
      <c r="F226">
        <v>545.97802734000004</v>
      </c>
      <c r="G226">
        <v>1.23889995</v>
      </c>
      <c r="H226">
        <v>9.9000003020963209E+37</v>
      </c>
      <c r="J226" s="2">
        <f>TREND(Calibration!$A$2:$A$4,Calibration!$B$2:$B$4,C226)</f>
        <v>393.31708874563208</v>
      </c>
      <c r="K226" s="2">
        <f>TREND(Calibration!$A$2:$A$4,Calibration!$C$2:$C$4,E226)</f>
        <v>390.06331585013925</v>
      </c>
      <c r="L226" s="2">
        <f>TREND(Calibration!$A$2:$A$4,Calibration!$D$2:$D$4,G226)</f>
        <v>459.09602638510717</v>
      </c>
    </row>
    <row r="227" spans="1:12" x14ac:dyDescent="0.25">
      <c r="A227">
        <v>1125090</v>
      </c>
      <c r="B227">
        <v>14.27600002</v>
      </c>
      <c r="C227">
        <v>0.61350000000000005</v>
      </c>
      <c r="D227">
        <v>547.90899658000001</v>
      </c>
      <c r="E227">
        <v>1.0930000499999999</v>
      </c>
      <c r="F227">
        <v>748.44299316000001</v>
      </c>
      <c r="G227">
        <v>1.2361999800000001</v>
      </c>
      <c r="H227">
        <v>9.9000003020963209E+37</v>
      </c>
      <c r="J227" s="2">
        <f>TREND(Calibration!$A$2:$A$4,Calibration!$B$2:$B$4,C227)</f>
        <v>400.35847506300672</v>
      </c>
      <c r="K227" s="2">
        <f>TREND(Calibration!$A$2:$A$4,Calibration!$C$2:$C$4,E227)</f>
        <v>420.31800784275276</v>
      </c>
      <c r="L227" s="2">
        <f>TREND(Calibration!$A$2:$A$4,Calibration!$D$2:$D$4,G227)</f>
        <v>457.97959478667627</v>
      </c>
    </row>
    <row r="228" spans="1:12" x14ac:dyDescent="0.25">
      <c r="A228">
        <v>1130092</v>
      </c>
      <c r="B228">
        <v>14.286000250000001</v>
      </c>
      <c r="C228">
        <v>0.60110003000000001</v>
      </c>
      <c r="D228">
        <v>733.79199218999997</v>
      </c>
      <c r="E228">
        <v>1.0633000100000001</v>
      </c>
      <c r="F228">
        <v>674.63299560999997</v>
      </c>
      <c r="G228">
        <v>1.22969997</v>
      </c>
      <c r="H228">
        <v>1353.1660156200001</v>
      </c>
      <c r="J228" s="2">
        <f>TREND(Calibration!$A$2:$A$4,Calibration!$B$2:$B$4,C228)</f>
        <v>392.69943509070356</v>
      </c>
      <c r="K228" s="2">
        <f>TREND(Calibration!$A$2:$A$4,Calibration!$C$2:$C$4,E228)</f>
        <v>408.3371400676383</v>
      </c>
      <c r="L228" s="2">
        <f>TREND(Calibration!$A$2:$A$4,Calibration!$D$2:$D$4,G228)</f>
        <v>455.29185508804352</v>
      </c>
    </row>
    <row r="229" spans="1:12" x14ac:dyDescent="0.25">
      <c r="A229">
        <v>1135091</v>
      </c>
      <c r="B229">
        <v>14.30500031</v>
      </c>
      <c r="C229">
        <v>0.59030002000000004</v>
      </c>
      <c r="D229">
        <v>668.48400878999996</v>
      </c>
      <c r="E229">
        <v>1.05630004</v>
      </c>
      <c r="F229">
        <v>567.51599121000004</v>
      </c>
      <c r="G229">
        <v>1.2308000299999999</v>
      </c>
      <c r="H229">
        <v>9.9000003020963209E+37</v>
      </c>
      <c r="J229" s="2">
        <f>TREND(Calibration!$A$2:$A$4,Calibration!$B$2:$B$4,C229)</f>
        <v>386.02863602495802</v>
      </c>
      <c r="K229" s="2">
        <f>TREND(Calibration!$A$2:$A$4,Calibration!$C$2:$C$4,E229)</f>
        <v>405.51338242287517</v>
      </c>
      <c r="L229" s="2">
        <f>TREND(Calibration!$A$2:$A$4,Calibration!$D$2:$D$4,G229)</f>
        <v>455.74672745483645</v>
      </c>
    </row>
    <row r="230" spans="1:12" x14ac:dyDescent="0.25">
      <c r="A230">
        <v>1140091</v>
      </c>
      <c r="B230">
        <v>14.317999840000001</v>
      </c>
      <c r="C230">
        <v>0.58429998000000005</v>
      </c>
      <c r="D230">
        <v>563.25402831999997</v>
      </c>
      <c r="E230">
        <v>1.0422999900000001</v>
      </c>
      <c r="F230">
        <v>500.26199341</v>
      </c>
      <c r="G230">
        <v>1.2339999699999999</v>
      </c>
      <c r="H230">
        <v>9.9000003020963209E+37</v>
      </c>
      <c r="J230" s="2">
        <f>TREND(Calibration!$A$2:$A$4,Calibration!$B$2:$B$4,C230)</f>
        <v>382.32261526882576</v>
      </c>
      <c r="K230" s="2">
        <f>TREND(Calibration!$A$2:$A$4,Calibration!$C$2:$C$4,E230)</f>
        <v>399.86582275982454</v>
      </c>
      <c r="L230" s="2">
        <f>TREND(Calibration!$A$2:$A$4,Calibration!$D$2:$D$4,G230)</f>
        <v>457.06989553784598</v>
      </c>
    </row>
    <row r="231" spans="1:12" x14ac:dyDescent="0.25">
      <c r="A231">
        <v>1145091</v>
      </c>
      <c r="B231">
        <v>14.36299992</v>
      </c>
      <c r="C231">
        <v>0.59890001999999998</v>
      </c>
      <c r="D231">
        <v>391.25601196000002</v>
      </c>
      <c r="E231">
        <v>1.0569000200000001</v>
      </c>
      <c r="F231">
        <v>544.65301513999998</v>
      </c>
      <c r="G231">
        <v>1.2335</v>
      </c>
      <c r="H231">
        <v>912.61401366999996</v>
      </c>
      <c r="J231" s="2">
        <f>TREND(Calibration!$A$2:$A$4,Calibration!$B$2:$B$4,C231)</f>
        <v>391.34056369589644</v>
      </c>
      <c r="K231" s="2">
        <f>TREND(Calibration!$A$2:$A$4,Calibration!$C$2:$C$4,E231)</f>
        <v>405.75541176181594</v>
      </c>
      <c r="L231" s="2">
        <f>TREND(Calibration!$A$2:$A$4,Calibration!$D$2:$D$4,G231)</f>
        <v>456.86315905326751</v>
      </c>
    </row>
    <row r="232" spans="1:12" x14ac:dyDescent="0.25">
      <c r="A232">
        <v>1150101</v>
      </c>
      <c r="B232">
        <v>14.38899994</v>
      </c>
      <c r="C232">
        <v>0.58859998000000002</v>
      </c>
      <c r="D232">
        <v>740.04998779000005</v>
      </c>
      <c r="E232">
        <v>1.07679999</v>
      </c>
      <c r="F232">
        <v>1150.0689697299999</v>
      </c>
      <c r="G232">
        <v>1.23290002</v>
      </c>
      <c r="H232">
        <v>1010.0889892599999</v>
      </c>
      <c r="J232" s="2">
        <f>TREND(Calibration!$A$2:$A$4,Calibration!$B$2:$B$4,C232)</f>
        <v>384.97857910429497</v>
      </c>
      <c r="K232" s="2">
        <f>TREND(Calibration!$A$2:$A$4,Calibration!$C$2:$C$4,E232)</f>
        <v>413.78297365394627</v>
      </c>
      <c r="L232" s="2">
        <f>TREND(Calibration!$A$2:$A$4,Calibration!$D$2:$D$4,G232)</f>
        <v>456.61506865580873</v>
      </c>
    </row>
    <row r="233" spans="1:12" x14ac:dyDescent="0.25">
      <c r="A233">
        <v>1155100</v>
      </c>
      <c r="B233">
        <v>14.36900043</v>
      </c>
      <c r="C233">
        <v>0.58649998999999997</v>
      </c>
      <c r="D233">
        <v>826.79302978999999</v>
      </c>
      <c r="E233">
        <v>1.0773999700000001</v>
      </c>
      <c r="F233">
        <v>983.08398437000005</v>
      </c>
      <c r="G233">
        <v>1.23179996</v>
      </c>
      <c r="H233">
        <v>847.43298340000001</v>
      </c>
      <c r="J233" s="2">
        <f>TREND(Calibration!$A$2:$A$4,Calibration!$B$2:$B$4,C233)</f>
        <v>383.68148666363282</v>
      </c>
      <c r="K233" s="2">
        <f>TREND(Calibration!$A$2:$A$4,Calibration!$C$2:$C$4,E233)</f>
        <v>414.02500299288698</v>
      </c>
      <c r="L233" s="2">
        <f>TREND(Calibration!$A$2:$A$4,Calibration!$D$2:$D$4,G233)</f>
        <v>456.1601962890158</v>
      </c>
    </row>
    <row r="234" spans="1:12" x14ac:dyDescent="0.25">
      <c r="A234">
        <v>1160090</v>
      </c>
      <c r="B234">
        <v>14.329999920000001</v>
      </c>
      <c r="C234">
        <v>0.58759998999999996</v>
      </c>
      <c r="D234">
        <v>798.70001220999995</v>
      </c>
      <c r="E234">
        <v>1.07790005</v>
      </c>
      <c r="F234">
        <v>624.81500243999994</v>
      </c>
      <c r="G234">
        <v>1.2335</v>
      </c>
      <c r="H234">
        <v>888.28497314000003</v>
      </c>
      <c r="J234" s="2">
        <f>TREND(Calibration!$A$2:$A$4,Calibration!$B$2:$B$4,C234)</f>
        <v>384.36091927270638</v>
      </c>
      <c r="K234" s="2">
        <f>TREND(Calibration!$A$2:$A$4,Calibration!$C$2:$C$4,E234)</f>
        <v>414.22673310358647</v>
      </c>
      <c r="L234" s="2">
        <f>TREND(Calibration!$A$2:$A$4,Calibration!$D$2:$D$4,G234)</f>
        <v>456.86315905326751</v>
      </c>
    </row>
    <row r="235" spans="1:12" x14ac:dyDescent="0.25">
      <c r="A235">
        <v>1165091</v>
      </c>
      <c r="B235">
        <v>14.29800034</v>
      </c>
      <c r="C235">
        <v>0.57679999000000004</v>
      </c>
      <c r="D235">
        <v>1200.93200684</v>
      </c>
      <c r="E235">
        <v>1.07679999</v>
      </c>
      <c r="F235">
        <v>425.30801392000001</v>
      </c>
      <c r="G235">
        <v>1.22539997</v>
      </c>
      <c r="H235">
        <v>9.9000003020963209E+37</v>
      </c>
      <c r="J235" s="2">
        <f>TREND(Calibration!$A$2:$A$4,Calibration!$B$2:$B$4,C235)</f>
        <v>377.69012638362091</v>
      </c>
      <c r="K235" s="2">
        <f>TREND(Calibration!$A$2:$A$4,Calibration!$C$2:$C$4,E235)</f>
        <v>413.78297365394627</v>
      </c>
      <c r="L235" s="2">
        <f>TREND(Calibration!$A$2:$A$4,Calibration!$D$2:$D$4,G235)</f>
        <v>453.51381463824112</v>
      </c>
    </row>
    <row r="236" spans="1:12" x14ac:dyDescent="0.25">
      <c r="A236">
        <v>1170089</v>
      </c>
      <c r="B236">
        <v>14.307000159999999</v>
      </c>
      <c r="C236">
        <v>0.57300001</v>
      </c>
      <c r="D236">
        <v>558.21002196999996</v>
      </c>
      <c r="E236">
        <v>1.05309999</v>
      </c>
      <c r="F236">
        <v>529.52600098000005</v>
      </c>
      <c r="G236">
        <v>1.2237000499999999</v>
      </c>
      <c r="H236">
        <v>974.05700683999999</v>
      </c>
      <c r="J236" s="2">
        <f>TREND(Calibration!$A$2:$A$4,Calibration!$B$2:$B$4,C236)</f>
        <v>375.34300790559615</v>
      </c>
      <c r="K236" s="2">
        <f>TREND(Calibration!$A$2:$A$4,Calibration!$C$2:$C$4,E236)</f>
        <v>404.22249608320175</v>
      </c>
      <c r="L236" s="2">
        <f>TREND(Calibration!$A$2:$A$4,Calibration!$D$2:$D$4,G236)</f>
        <v>452.81090149372289</v>
      </c>
    </row>
    <row r="237" spans="1:12" x14ac:dyDescent="0.25">
      <c r="A237">
        <v>1175090</v>
      </c>
      <c r="B237">
        <v>14.291000370000001</v>
      </c>
      <c r="C237">
        <v>0.58649998999999997</v>
      </c>
      <c r="D237">
        <v>9.9000003020963209E+37</v>
      </c>
      <c r="E237">
        <v>1.0508999800000001</v>
      </c>
      <c r="F237">
        <v>218.50100707999999</v>
      </c>
      <c r="G237">
        <v>1.21940005</v>
      </c>
      <c r="H237">
        <v>1236.1629638700001</v>
      </c>
      <c r="J237" s="2">
        <f>TREND(Calibration!$A$2:$A$4,Calibration!$B$2:$B$4,C237)</f>
        <v>383.68148666363282</v>
      </c>
      <c r="K237" s="2">
        <f>TREND(Calibration!$A$2:$A$4,Calibration!$C$2:$C$4,E237)</f>
        <v>403.33502155744594</v>
      </c>
      <c r="L237" s="2">
        <f>TREND(Calibration!$A$2:$A$4,Calibration!$D$2:$D$4,G237)</f>
        <v>451.03286104392043</v>
      </c>
    </row>
    <row r="238" spans="1:12" x14ac:dyDescent="0.25">
      <c r="A238">
        <v>1180102</v>
      </c>
      <c r="B238">
        <v>14.32900047</v>
      </c>
      <c r="C238">
        <v>0.58539998999999998</v>
      </c>
      <c r="D238">
        <v>554.71997069999998</v>
      </c>
      <c r="E238">
        <v>1.04879999</v>
      </c>
      <c r="F238">
        <v>397.14700317</v>
      </c>
      <c r="G238">
        <v>1.2188999700000001</v>
      </c>
      <c r="H238">
        <v>1223.86206055</v>
      </c>
      <c r="J238" s="2">
        <f>TREND(Calibration!$A$2:$A$4,Calibration!$B$2:$B$4,C238)</f>
        <v>383.00205405455932</v>
      </c>
      <c r="K238" s="2">
        <f>TREND(Calibration!$A$2:$A$4,Calibration!$C$2:$C$4,E238)</f>
        <v>402.48789466741266</v>
      </c>
      <c r="L238" s="2">
        <f>TREND(Calibration!$A$2:$A$4,Calibration!$D$2:$D$4,G238)</f>
        <v>450.82607907458623</v>
      </c>
    </row>
    <row r="239" spans="1:12" x14ac:dyDescent="0.25">
      <c r="A239">
        <v>1185090</v>
      </c>
      <c r="B239">
        <v>14.38399982</v>
      </c>
      <c r="C239">
        <v>0.58590001000000003</v>
      </c>
      <c r="D239">
        <v>507.35299683</v>
      </c>
      <c r="E239">
        <v>1.0465999800000001</v>
      </c>
      <c r="F239">
        <v>460.51599120999998</v>
      </c>
      <c r="G239">
        <v>1.2145999700000001</v>
      </c>
      <c r="H239">
        <v>9.9000003020963209E+37</v>
      </c>
      <c r="J239" s="2">
        <f>TREND(Calibration!$A$2:$A$4,Calibration!$B$2:$B$4,C239)</f>
        <v>383.31089941200383</v>
      </c>
      <c r="K239" s="2">
        <f>TREND(Calibration!$A$2:$A$4,Calibration!$C$2:$C$4,E239)</f>
        <v>401.60042014165685</v>
      </c>
      <c r="L239" s="2">
        <f>TREND(Calibration!$A$2:$A$4,Calibration!$D$2:$D$4,G239)</f>
        <v>449.04803862478377</v>
      </c>
    </row>
    <row r="240" spans="1:12" x14ac:dyDescent="0.25">
      <c r="A240">
        <v>1190090</v>
      </c>
      <c r="B240">
        <v>14.40999985</v>
      </c>
      <c r="C240">
        <v>0.59299999000000003</v>
      </c>
      <c r="D240">
        <v>808.30102538999995</v>
      </c>
      <c r="E240">
        <v>1.04390001</v>
      </c>
      <c r="F240">
        <v>429.22399902000001</v>
      </c>
      <c r="G240">
        <v>1.2135000199999999</v>
      </c>
      <c r="H240">
        <v>946.68902588000003</v>
      </c>
      <c r="J240" s="2">
        <f>TREND(Calibration!$A$2:$A$4,Calibration!$B$2:$B$4,C240)</f>
        <v>387.69631571724915</v>
      </c>
      <c r="K240" s="2">
        <f>TREND(Calibration!$A$2:$A$4,Calibration!$C$2:$C$4,E240)</f>
        <v>400.51126391268281</v>
      </c>
      <c r="L240" s="2">
        <f>TREND(Calibration!$A$2:$A$4,Calibration!$D$2:$D$4,G240)</f>
        <v>448.59321174274646</v>
      </c>
    </row>
    <row r="241" spans="1:12" x14ac:dyDescent="0.25">
      <c r="A241">
        <v>1195089</v>
      </c>
      <c r="B241">
        <v>14.39099979</v>
      </c>
      <c r="C241">
        <v>0.59460002000000001</v>
      </c>
      <c r="D241">
        <v>806.97698975000003</v>
      </c>
      <c r="E241">
        <v>1.0449999599999999</v>
      </c>
      <c r="F241">
        <v>394.70999146000003</v>
      </c>
      <c r="G241">
        <v>1.2123999599999999</v>
      </c>
      <c r="H241">
        <v>947.69201659999999</v>
      </c>
      <c r="J241" s="2">
        <f>TREND(Calibration!$A$2:$A$4,Calibration!$B$2:$B$4,C241)</f>
        <v>388.68459986042723</v>
      </c>
      <c r="K241" s="2">
        <f>TREND(Calibration!$A$2:$A$4,Calibration!$C$2:$C$4,E241)</f>
        <v>400.95497898879842</v>
      </c>
      <c r="L241" s="2">
        <f>TREND(Calibration!$A$2:$A$4,Calibration!$D$2:$D$4,G241)</f>
        <v>448.13833937595348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U10" sqref="U10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AVERAGE('3F'!$J2:$J32) + Calibration!$C$11</f>
        <v>399.54622504109295</v>
      </c>
      <c r="C3" s="2">
        <f>'3F'!K32</f>
        <v>583.7335930032516</v>
      </c>
      <c r="D3" s="2">
        <f>'3F'!L32</f>
        <v>581.45006054803594</v>
      </c>
      <c r="E3" s="3">
        <f>(C3-B3)/(7*35314.6667/1400)</f>
        <v>1.0431210891884681</v>
      </c>
      <c r="G3" s="3">
        <f>AVERAGE('4F'!$J2:$J32) + Calibration!$C$11</f>
        <v>391.51058155099355</v>
      </c>
      <c r="H3" s="3">
        <f>'4F'!K32</f>
        <v>713.14290636489545</v>
      </c>
      <c r="I3" s="3">
        <f>'4F'!L32</f>
        <v>582.77322863104541</v>
      </c>
      <c r="J3" s="3">
        <f>(H3-G3)/(7*35314.6667/1400)</f>
        <v>1.8215226412650916</v>
      </c>
      <c r="L3" s="3">
        <f>AVERAGE('5F'!$J2:$J32) + Calibration!$C$11</f>
        <v>405.75874501879463</v>
      </c>
      <c r="M3" s="3">
        <f>'5F'!K32</f>
        <v>996.97212563914502</v>
      </c>
      <c r="N3" s="3">
        <f>'5F'!L32</f>
        <v>593.06930678882748</v>
      </c>
      <c r="O3" s="3">
        <f>(M3-L3)/(7*35314.6667/1400)</f>
        <v>3.3482597224702126</v>
      </c>
      <c r="Q3" s="3">
        <f>AVERAGE('6F'!$K146:$K176) + Calibration!$C$11</f>
        <v>402.60068128220848</v>
      </c>
      <c r="R3" s="3">
        <f>'6F'!L176</f>
        <v>1112.0205246230701</v>
      </c>
      <c r="S3" s="3">
        <f>'6F'!M176</f>
        <v>571.60880927229096</v>
      </c>
      <c r="T3" s="3">
        <f>(R3-Q3)/(7*35314.6667/1400)</f>
        <v>4.0177065770855007</v>
      </c>
    </row>
    <row r="4" spans="1:20" x14ac:dyDescent="0.25">
      <c r="A4" s="3">
        <f t="shared" ref="A4:A35" si="0">1/12+A3</f>
        <v>2.5833333333333335</v>
      </c>
      <c r="B4" s="3">
        <f>AVERAGE('3F'!$J3:$J33) + Calibration!$C$11</f>
        <v>399.22344454076108</v>
      </c>
      <c r="C4" s="2">
        <f>'3F'!K33</f>
        <v>560.61898434305579</v>
      </c>
      <c r="D4" s="2">
        <f>'3F'!L33</f>
        <v>580.54036543418351</v>
      </c>
      <c r="E4" s="3">
        <f t="shared" ref="E4:E67" si="1">(C4-B4)/(7*35314.6667/1400)</f>
        <v>0.91404254879910674</v>
      </c>
      <c r="G4" s="3">
        <f>AVERAGE('4F'!$J3:$J33) + Calibration!$C$11</f>
        <v>391.11408042085901</v>
      </c>
      <c r="H4" s="3">
        <f>'4F'!K33</f>
        <v>693.53789254552498</v>
      </c>
      <c r="I4" s="3">
        <f>'4F'!L33</f>
        <v>584.13780024666846</v>
      </c>
      <c r="J4" s="3">
        <f t="shared" ref="J4:J67" si="2">(H4-G4)/(7*35314.6667/1400)</f>
        <v>1.7127377397825814</v>
      </c>
      <c r="L4" s="3">
        <f>AVERAGE('5F'!$J3:$J33) + Calibration!$C$11</f>
        <v>405.13510159756288</v>
      </c>
      <c r="M4" s="3">
        <f>'5F'!K33</f>
        <v>909.83862689994589</v>
      </c>
      <c r="N4" s="3">
        <f>'5F'!L33</f>
        <v>593.06930678882748</v>
      </c>
      <c r="O4" s="3">
        <f t="shared" ref="O4:O67" si="3">(M4-L4)/(7*35314.6667/1400)</f>
        <v>2.8583224618250918</v>
      </c>
      <c r="Q4" s="3">
        <f>AVERAGE('6F'!$K147:$K177) + Calibration!$C$11</f>
        <v>403.15060307740202</v>
      </c>
      <c r="R4" s="3">
        <f>'6F'!L177</f>
        <v>1029.8891928015446</v>
      </c>
      <c r="S4" s="3">
        <f>'6F'!M177</f>
        <v>570.94720042091944</v>
      </c>
      <c r="T4" s="3">
        <f t="shared" ref="T4:T67" si="4">(R4-Q4)/(7*35314.6667/1400)</f>
        <v>3.5494521018607972</v>
      </c>
    </row>
    <row r="5" spans="1:20" x14ac:dyDescent="0.25">
      <c r="A5" s="3">
        <f t="shared" si="0"/>
        <v>2.666666666666667</v>
      </c>
      <c r="B5" s="3">
        <f>AVERAGE('3F'!$J4:$J34) + Calibration!$C$11</f>
        <v>399.14773104146991</v>
      </c>
      <c r="C5" s="2">
        <f>'3F'!K34</f>
        <v>531.00978191078207</v>
      </c>
      <c r="D5" s="2">
        <f>'3F'!L34</f>
        <v>583.47619139529706</v>
      </c>
      <c r="E5" s="3">
        <f t="shared" si="1"/>
        <v>0.74678349360897212</v>
      </c>
      <c r="G5" s="3">
        <f>AVERAGE('4F'!$J4:$J34) + Calibration!$C$11</f>
        <v>390.69566210978661</v>
      </c>
      <c r="H5" s="3">
        <f>'4F'!K34</f>
        <v>672.6016447507584</v>
      </c>
      <c r="I5" s="3">
        <f>'4F'!L34</f>
        <v>583.22810099783828</v>
      </c>
      <c r="J5" s="3">
        <f t="shared" si="2"/>
        <v>1.5965376937337583</v>
      </c>
      <c r="L5" s="3">
        <f>AVERAGE('5F'!$J4:$J34) + Calibration!$C$11</f>
        <v>404.52142073055001</v>
      </c>
      <c r="M5" s="3">
        <f>'5F'!K34</f>
        <v>914.19534863080435</v>
      </c>
      <c r="N5" s="3">
        <f>'5F'!L34</f>
        <v>587.48709504196142</v>
      </c>
      <c r="O5" s="3">
        <f t="shared" si="3"/>
        <v>2.8864716874151006</v>
      </c>
      <c r="Q5" s="3">
        <f>AVERAGE('6F'!$K148:$K178) + Calibration!$C$11</f>
        <v>403.66665326418598</v>
      </c>
      <c r="R5" s="3">
        <f>'6F'!L178</f>
        <v>1060.3858697595745</v>
      </c>
      <c r="S5" s="3">
        <f>'6F'!M178</f>
        <v>570.49232805412657</v>
      </c>
      <c r="T5" s="3">
        <f t="shared" si="4"/>
        <v>3.7192434637667895</v>
      </c>
    </row>
    <row r="6" spans="1:20" x14ac:dyDescent="0.25">
      <c r="A6" s="3">
        <f t="shared" si="0"/>
        <v>2.7500000000000004</v>
      </c>
      <c r="B6" s="3">
        <f>AVERAGE('3F'!$J5:$J35) + Calibration!$C$11</f>
        <v>399.18957273310423</v>
      </c>
      <c r="C6" s="2">
        <f>'3F'!K35</f>
        <v>549.96935054333733</v>
      </c>
      <c r="D6" s="2">
        <f>'3F'!L35</f>
        <v>582.1116197796739</v>
      </c>
      <c r="E6" s="3">
        <f t="shared" si="1"/>
        <v>0.85392156800524521</v>
      </c>
      <c r="G6" s="3">
        <f>AVERAGE('4F'!$J5:$J35) + Calibration!$C$11</f>
        <v>390.33104011706757</v>
      </c>
      <c r="H6" s="3">
        <f>'4F'!K35</f>
        <v>665.62289548583624</v>
      </c>
      <c r="I6" s="3">
        <f>'4F'!L35</f>
        <v>581.65679703261435</v>
      </c>
      <c r="J6" s="3">
        <f t="shared" si="2"/>
        <v>1.5590794482495776</v>
      </c>
      <c r="L6" s="3">
        <f>AVERAGE('5F'!$J5:$J35) + Calibration!$C$11</f>
        <v>403.92965604823945</v>
      </c>
      <c r="M6" s="3">
        <f>'5F'!K35</f>
        <v>1021.6196015704736</v>
      </c>
      <c r="N6" s="3">
        <f>'5F'!L35</f>
        <v>587.48709504196142</v>
      </c>
      <c r="O6" s="3">
        <f t="shared" si="3"/>
        <v>3.4982062878834088</v>
      </c>
      <c r="Q6" s="3">
        <f>AVERAGE('6F'!$K149:$K179) + Calibration!$C$11</f>
        <v>403.94559920339503</v>
      </c>
      <c r="R6" s="3">
        <f>'6F'!L179</f>
        <v>910.92783153640107</v>
      </c>
      <c r="S6" s="3">
        <f>'6F'!M179</f>
        <v>572.06363201935039</v>
      </c>
      <c r="T6" s="3">
        <f t="shared" si="4"/>
        <v>2.8712276213157972</v>
      </c>
    </row>
    <row r="7" spans="1:20" x14ac:dyDescent="0.25">
      <c r="A7" s="3">
        <f t="shared" si="0"/>
        <v>2.8333333333333339</v>
      </c>
      <c r="B7" s="3">
        <f>AVERAGE('3F'!$J6:$J36) + Calibration!$C$11</f>
        <v>398.94250692754605</v>
      </c>
      <c r="C7" s="2">
        <f>'3F'!K36</f>
        <v>586.75903638518957</v>
      </c>
      <c r="D7" s="2">
        <f>'3F'!L36</f>
        <v>576.32267568320708</v>
      </c>
      <c r="E7" s="3">
        <f t="shared" si="1"/>
        <v>1.0636743710660224</v>
      </c>
      <c r="G7" s="3">
        <f>AVERAGE('4F'!$J6:$J36) + Calibration!$C$11</f>
        <v>390.36292025071856</v>
      </c>
      <c r="H7" s="3">
        <f>'4F'!K36</f>
        <v>664.5337392568623</v>
      </c>
      <c r="I7" s="3">
        <f>'4F'!L36</f>
        <v>580.33357932987144</v>
      </c>
      <c r="J7" s="3">
        <f t="shared" si="2"/>
        <v>1.5527306053048135</v>
      </c>
      <c r="L7" s="3">
        <f>AVERAGE('5F'!$J6:$J36) + Calibration!$C$11</f>
        <v>403.56503405552041</v>
      </c>
      <c r="M7" s="3">
        <f>'5F'!K36</f>
        <v>1080.6363247318031</v>
      </c>
      <c r="N7" s="3">
        <f>'5F'!L36</f>
        <v>588.14870389333294</v>
      </c>
      <c r="O7" s="3">
        <f t="shared" si="3"/>
        <v>3.8345047763188016</v>
      </c>
      <c r="Q7" s="3">
        <f>AVERAGE('6F'!$K150:$K180) + Calibration!$C$11</f>
        <v>404.2265380120927</v>
      </c>
      <c r="R7" s="3">
        <f>'6F'!L180</f>
        <v>919.43949647993759</v>
      </c>
      <c r="S7" s="3">
        <f>'6F'!M180</f>
        <v>572.7252408707219</v>
      </c>
      <c r="T7" s="3">
        <f t="shared" si="4"/>
        <v>2.9178412632043602</v>
      </c>
    </row>
    <row r="8" spans="1:20" x14ac:dyDescent="0.25">
      <c r="A8" s="3">
        <f t="shared" si="0"/>
        <v>2.9166666666666674</v>
      </c>
      <c r="B8" s="3">
        <f>AVERAGE('3F'!$J7:$J37) + Calibration!$C$11</f>
        <v>398.93254417408014</v>
      </c>
      <c r="C8" s="2">
        <f>'3F'!K37</f>
        <v>590.47026452175169</v>
      </c>
      <c r="D8" s="2">
        <f>'3F'!L37</f>
        <v>575.41297643437679</v>
      </c>
      <c r="E8" s="3">
        <f t="shared" si="1"/>
        <v>1.0847488493933402</v>
      </c>
      <c r="G8" s="3">
        <f>AVERAGE('4F'!$J7:$J37) + Calibration!$C$11</f>
        <v>390.07201988403756</v>
      </c>
      <c r="H8" s="3">
        <f>'4F'!K37</f>
        <v>723.79254016461391</v>
      </c>
      <c r="I8" s="3">
        <f>'4F'!L37</f>
        <v>590.83643945698782</v>
      </c>
      <c r="J8" s="3">
        <f t="shared" si="2"/>
        <v>1.8899825566275348</v>
      </c>
      <c r="L8" s="3">
        <f>AVERAGE('5F'!$J7:$J37) + Calibration!$C$11</f>
        <v>403.13466131697618</v>
      </c>
      <c r="M8" s="3">
        <f>'5F'!K37</f>
        <v>984.78957212685555</v>
      </c>
      <c r="N8" s="3">
        <f>'5F'!L37</f>
        <v>589.26513549176389</v>
      </c>
      <c r="O8" s="3">
        <f t="shared" si="3"/>
        <v>3.2941265777817987</v>
      </c>
      <c r="Q8" s="3">
        <f>AVERAGE('6F'!$K151:$K181) + Calibration!$C$11</f>
        <v>404.48555944060536</v>
      </c>
      <c r="R8" s="3">
        <f>'6F'!L181</f>
        <v>917.9065323938421</v>
      </c>
      <c r="S8" s="3">
        <f>'6F'!M181</f>
        <v>576.98428453457848</v>
      </c>
      <c r="T8" s="3">
        <f t="shared" si="4"/>
        <v>2.907692587415736</v>
      </c>
    </row>
    <row r="9" spans="1:20" x14ac:dyDescent="0.25">
      <c r="A9" s="3">
        <f t="shared" si="0"/>
        <v>3.0000000000000009</v>
      </c>
      <c r="B9" s="3">
        <f>AVERAGE('3F'!$J8:$J38) + Calibration!$C$11</f>
        <v>398.50217024005326</v>
      </c>
      <c r="C9" s="2">
        <f>'3F'!K38</f>
        <v>643.63783909781841</v>
      </c>
      <c r="D9" s="2">
        <f>'3F'!L38</f>
        <v>574.54463523340462</v>
      </c>
      <c r="E9" s="3">
        <f t="shared" si="1"/>
        <v>1.388293826699291</v>
      </c>
      <c r="G9" s="3">
        <f>AVERAGE('4F'!$J8:$J38) + Calibration!$C$11</f>
        <v>390.12581600314365</v>
      </c>
      <c r="H9" s="3">
        <f>'4F'!K38</f>
        <v>756.9113374377132</v>
      </c>
      <c r="I9" s="3">
        <f>'4F'!L38</f>
        <v>592.61447990679028</v>
      </c>
      <c r="J9" s="3">
        <f t="shared" si="2"/>
        <v>2.0772418697898654</v>
      </c>
      <c r="L9" s="3">
        <f>AVERAGE('5F'!$J8:$J38) + Calibration!$C$11</f>
        <v>402.98522619164703</v>
      </c>
      <c r="M9" s="3">
        <f>'5F'!K38</f>
        <v>1066.6789230169215</v>
      </c>
      <c r="N9" s="3">
        <f>'5F'!L38</f>
        <v>587.69387701129563</v>
      </c>
      <c r="O9" s="3">
        <f t="shared" si="3"/>
        <v>3.7587425217028847</v>
      </c>
      <c r="Q9" s="3">
        <f>AVERAGE('6F'!$K152:$K182) + Calibration!$C$11</f>
        <v>404.81830269440314</v>
      </c>
      <c r="R9" s="3">
        <f>'6F'!L182</f>
        <v>888.70074177548588</v>
      </c>
      <c r="S9" s="3">
        <f>'6F'!M182</f>
        <v>573.63494011955208</v>
      </c>
      <c r="T9" s="3">
        <f t="shared" si="4"/>
        <v>2.7404049608718672</v>
      </c>
    </row>
    <row r="10" spans="1:20" x14ac:dyDescent="0.25">
      <c r="A10" s="3">
        <f t="shared" si="0"/>
        <v>3.0833333333333344</v>
      </c>
      <c r="B10" s="3">
        <f>AVERAGE('3F'!$J9:$J39) + Calibration!$C$11</f>
        <v>398.34077949176952</v>
      </c>
      <c r="C10" s="2">
        <f>'3F'!K39</f>
        <v>639.72487681660004</v>
      </c>
      <c r="D10" s="2">
        <f>'3F'!L39</f>
        <v>574.9581040675838</v>
      </c>
      <c r="E10" s="3">
        <f t="shared" si="1"/>
        <v>1.3670472915709579</v>
      </c>
      <c r="G10" s="3">
        <f>AVERAGE('4F'!$J9:$J39) + Calibration!$C$11</f>
        <v>389.71735944930174</v>
      </c>
      <c r="H10" s="3">
        <f>'4F'!K39</f>
        <v>775.87095447774982</v>
      </c>
      <c r="I10" s="3">
        <f>'4F'!L39</f>
        <v>589.05840314216312</v>
      </c>
      <c r="J10" s="3">
        <f t="shared" si="2"/>
        <v>2.1869304236046947</v>
      </c>
      <c r="L10" s="3">
        <f>AVERAGE('5F'!$J9:$J39) + Calibration!$C$11</f>
        <v>402.72819763262294</v>
      </c>
      <c r="M10" s="3">
        <f>'5F'!K39</f>
        <v>1081.5238476650402</v>
      </c>
      <c r="N10" s="3">
        <f>'5F'!L39</f>
        <v>589.05840314216312</v>
      </c>
      <c r="O10" s="3">
        <f t="shared" si="3"/>
        <v>3.8442704601961721</v>
      </c>
      <c r="Q10" s="3">
        <f>AVERAGE('6F'!$K153:$K183) + Calibration!$C$11</f>
        <v>404.83025831735762</v>
      </c>
      <c r="R10" s="3">
        <f>'6F'!L183</f>
        <v>905.28031624687515</v>
      </c>
      <c r="S10" s="3">
        <f>'6F'!M183</f>
        <v>574.54463523340462</v>
      </c>
      <c r="T10" s="3">
        <f t="shared" si="4"/>
        <v>2.8342335051941321</v>
      </c>
    </row>
    <row r="11" spans="1:20" x14ac:dyDescent="0.25">
      <c r="A11" s="3">
        <f t="shared" si="0"/>
        <v>3.1666666666666679</v>
      </c>
      <c r="B11" s="3">
        <f>AVERAGE('3F'!$J10:$J40) + Calibration!$C$11</f>
        <v>398.09371249072876</v>
      </c>
      <c r="C11" s="2">
        <f>'3F'!K40</f>
        <v>658.24077878052105</v>
      </c>
      <c r="D11" s="2">
        <f>'3F'!L40</f>
        <v>574.9581040675838</v>
      </c>
      <c r="E11" s="3">
        <f t="shared" si="1"/>
        <v>1.4733089143938729</v>
      </c>
      <c r="G11" s="3">
        <f>AVERAGE('4F'!$J10:$J40) + Calibration!$C$11</f>
        <v>389.82495288299668</v>
      </c>
      <c r="H11" s="3">
        <f>'4F'!K40</f>
        <v>730.12584424272097</v>
      </c>
      <c r="I11" s="3">
        <f>'4F'!L40</f>
        <v>588.81031274470445</v>
      </c>
      <c r="J11" s="3">
        <f t="shared" si="2"/>
        <v>1.9272496283235445</v>
      </c>
      <c r="L11" s="3">
        <f>AVERAGE('5F'!$J10:$J40) + Calibration!$C$11</f>
        <v>402.53492794617097</v>
      </c>
      <c r="M11" s="3">
        <f>'5F'!K40</f>
        <v>1261.2365819147838</v>
      </c>
      <c r="N11" s="3">
        <f>'5F'!L40</f>
        <v>588.81031274470445</v>
      </c>
      <c r="O11" s="3">
        <f t="shared" si="3"/>
        <v>4.8631446037043453</v>
      </c>
      <c r="Q11" s="3">
        <f>AVERAGE('6F'!$K154:$K184) + Calibration!$C$11</f>
        <v>405.00360369236034</v>
      </c>
      <c r="R11" s="3">
        <f>'6F'!L184</f>
        <v>932.5094761105014</v>
      </c>
      <c r="S11" s="3">
        <f>'6F'!M184</f>
        <v>571.60880927229096</v>
      </c>
      <c r="T11" s="3">
        <f t="shared" si="4"/>
        <v>2.9874605749465619</v>
      </c>
    </row>
    <row r="12" spans="1:20" x14ac:dyDescent="0.25">
      <c r="A12" s="3">
        <f t="shared" si="0"/>
        <v>3.2500000000000013</v>
      </c>
      <c r="B12" s="3">
        <f>AVERAGE('3F'!$J11:$J41) + Calibration!$C$11</f>
        <v>397.82472830875014</v>
      </c>
      <c r="C12" s="2">
        <f>'3F'!K41</f>
        <v>645.57412221682557</v>
      </c>
      <c r="D12" s="2">
        <f>'3F'!L41</f>
        <v>584.34453259626923</v>
      </c>
      <c r="E12" s="3">
        <f t="shared" si="1"/>
        <v>1.4030963169649591</v>
      </c>
      <c r="G12" s="3">
        <f>AVERAGE('4F'!$J11:$J41) + Calibration!$C$11</f>
        <v>389.70540382634732</v>
      </c>
      <c r="H12" s="3">
        <f>'4F'!K41</f>
        <v>713.14290636489545</v>
      </c>
      <c r="I12" s="3">
        <f>'4F'!L41</f>
        <v>590.17483474059406</v>
      </c>
      <c r="J12" s="3">
        <f t="shared" si="2"/>
        <v>1.831746029411333</v>
      </c>
      <c r="L12" s="3">
        <f>AVERAGE('5F'!$J11:$J41) + Calibration!$C$11</f>
        <v>402.51301056598601</v>
      </c>
      <c r="M12" s="3">
        <f>'5F'!K41</f>
        <v>944.49034388561608</v>
      </c>
      <c r="N12" s="3">
        <f>'5F'!L41</f>
        <v>587.48709504196142</v>
      </c>
      <c r="O12" s="3">
        <f t="shared" si="3"/>
        <v>3.0694178026583505</v>
      </c>
      <c r="Q12" s="3">
        <f>AVERAGE('6F'!$K155:$K185) + Calibration!$C$11</f>
        <v>404.86413032426157</v>
      </c>
      <c r="R12" s="3">
        <f>'6F'!L185</f>
        <v>913.99366692758633</v>
      </c>
      <c r="S12" s="3">
        <f>'6F'!M185</f>
        <v>570.07885921994716</v>
      </c>
      <c r="T12" s="3">
        <f t="shared" si="4"/>
        <v>2.8833885984449896</v>
      </c>
    </row>
    <row r="13" spans="1:20" x14ac:dyDescent="0.25">
      <c r="A13" s="3">
        <f t="shared" si="0"/>
        <v>3.3333333333333348</v>
      </c>
      <c r="B13" s="3">
        <f>AVERAGE('3F'!$J12:$J42) + Calibration!$C$11</f>
        <v>397.42623450837419</v>
      </c>
      <c r="C13" s="2">
        <f>'3F'!K42</f>
        <v>619.87783365828886</v>
      </c>
      <c r="D13" s="2">
        <f>'3F'!L42</f>
        <v>584.59262299372801</v>
      </c>
      <c r="E13" s="3">
        <f t="shared" si="1"/>
        <v>1.2598255622212322</v>
      </c>
      <c r="G13" s="3">
        <f>AVERAGE('4F'!$J12:$J42) + Calibration!$C$11</f>
        <v>389.61972777283739</v>
      </c>
      <c r="H13" s="3">
        <f>'4F'!K42</f>
        <v>643.19407561422145</v>
      </c>
      <c r="I13" s="3">
        <f>'4F'!L42</f>
        <v>588.60352664039237</v>
      </c>
      <c r="J13" s="3">
        <f t="shared" si="2"/>
        <v>1.4360851823720258</v>
      </c>
      <c r="L13" s="3">
        <f>AVERAGE('5F'!$J12:$J42) + Calibration!$C$11</f>
        <v>402.5668078805748</v>
      </c>
      <c r="M13" s="3">
        <f>'5F'!K42</f>
        <v>949.49241398832703</v>
      </c>
      <c r="N13" s="3">
        <f>'5F'!L42</f>
        <v>587.69387701129563</v>
      </c>
      <c r="O13" s="3">
        <f t="shared" si="3"/>
        <v>3.0974416989627267</v>
      </c>
      <c r="Q13" s="3">
        <f>AVERAGE('6F'!$K156:$K186) + Calibration!$C$11</f>
        <v>404.68281626076401</v>
      </c>
      <c r="R13" s="3">
        <f>'6F'!L186</f>
        <v>906.57110980554251</v>
      </c>
      <c r="S13" s="3">
        <f>'6F'!M186</f>
        <v>573.18006361778134</v>
      </c>
      <c r="T13" s="3">
        <f t="shared" si="4"/>
        <v>2.8423787646551877</v>
      </c>
    </row>
    <row r="14" spans="1:20" x14ac:dyDescent="0.25">
      <c r="A14" s="3">
        <f t="shared" si="0"/>
        <v>3.4166666666666683</v>
      </c>
      <c r="B14" s="3">
        <f>AVERAGE('3F'!$J13:$J43) + Calibration!$C$11</f>
        <v>397.58762406117535</v>
      </c>
      <c r="C14" s="2">
        <f>'3F'!K43</f>
        <v>617.69947279285941</v>
      </c>
      <c r="D14" s="2">
        <f>'3F'!L43</f>
        <v>580.99518818124284</v>
      </c>
      <c r="E14" s="3">
        <f t="shared" si="1"/>
        <v>1.2465746914818485</v>
      </c>
      <c r="G14" s="3">
        <f>AVERAGE('4F'!$J13:$J43) + Calibration!$C$11</f>
        <v>389.97438820757304</v>
      </c>
      <c r="H14" s="3">
        <f>'4F'!K43</f>
        <v>702.45292492945441</v>
      </c>
      <c r="I14" s="3">
        <f>'4F'!L43</f>
        <v>588.35543624293359</v>
      </c>
      <c r="J14" s="3">
        <f t="shared" si="2"/>
        <v>1.7696813586060622</v>
      </c>
      <c r="L14" s="3">
        <f>AVERAGE('5F'!$J13:$J43) + Calibration!$C$11</f>
        <v>402.14639689926099</v>
      </c>
      <c r="M14" s="3">
        <f>'5F'!K43</f>
        <v>1017.9083250264302</v>
      </c>
      <c r="N14" s="3">
        <f>'5F'!L43</f>
        <v>586.82548619058991</v>
      </c>
      <c r="O14" s="3">
        <f t="shared" si="3"/>
        <v>3.4872872133162125</v>
      </c>
      <c r="Q14" s="3">
        <f>AVERAGE('6F'!$K157:$K187) + Calibration!$C$11</f>
        <v>404.17672902669324</v>
      </c>
      <c r="R14" s="3">
        <f>'6F'!L187</f>
        <v>864.98108397167869</v>
      </c>
      <c r="S14" s="3">
        <f>'6F'!M187</f>
        <v>572.31172241680906</v>
      </c>
      <c r="T14" s="3">
        <f t="shared" si="4"/>
        <v>2.6097052471685109</v>
      </c>
    </row>
    <row r="15" spans="1:20" x14ac:dyDescent="0.25">
      <c r="A15" s="3">
        <f t="shared" si="0"/>
        <v>3.5000000000000018</v>
      </c>
      <c r="B15" s="3">
        <f>AVERAGE('3F'!$J14:$J44) + Calibration!$C$11</f>
        <v>397.846645489688</v>
      </c>
      <c r="C15" s="2">
        <f>'3F'!K44</f>
        <v>584.17730807936721</v>
      </c>
      <c r="D15" s="2">
        <f>'3F'!L44</f>
        <v>580.54036543418351</v>
      </c>
      <c r="E15" s="3">
        <f t="shared" si="1"/>
        <v>1.0552593582296457</v>
      </c>
      <c r="G15" s="3">
        <f>AVERAGE('4F'!$J14:$J44) + Calibration!$C$11</f>
        <v>390.17961351697954</v>
      </c>
      <c r="H15" s="3">
        <f>'4F'!K44</f>
        <v>677.84579259989152</v>
      </c>
      <c r="I15" s="3">
        <f>'4F'!L44</f>
        <v>583.22810099783828</v>
      </c>
      <c r="J15" s="3">
        <f t="shared" si="2"/>
        <v>1.6291598135508494</v>
      </c>
      <c r="L15" s="3">
        <f>AVERAGE('5F'!$J14:$J44) + Calibration!$C$11</f>
        <v>401.85549653258005</v>
      </c>
      <c r="M15" s="3">
        <f>'5F'!K44</f>
        <v>993.70460854474175</v>
      </c>
      <c r="N15" s="3">
        <f>'5F'!L44</f>
        <v>583.47619139529706</v>
      </c>
      <c r="O15" s="3">
        <f t="shared" si="3"/>
        <v>3.3518601041315312</v>
      </c>
      <c r="Q15" s="3">
        <f>AVERAGE('6F'!$K158:$K188) + Calibration!$C$11</f>
        <v>404.00537672042617</v>
      </c>
      <c r="R15" s="3">
        <f>'6F'!L188</f>
        <v>787.4080628032242</v>
      </c>
      <c r="S15" s="3">
        <f>'6F'!M188</f>
        <v>571.40202316797888</v>
      </c>
      <c r="T15" s="3">
        <f t="shared" si="4"/>
        <v>2.1713510102747082</v>
      </c>
    </row>
    <row r="16" spans="1:20" x14ac:dyDescent="0.25">
      <c r="A16" s="3">
        <f t="shared" si="0"/>
        <v>3.5833333333333353</v>
      </c>
      <c r="B16" s="3">
        <f>AVERAGE('3F'!$J15:$J45) + Calibration!$C$11</f>
        <v>398.28897385118677</v>
      </c>
      <c r="C16" s="2">
        <f>'3F'!K45</f>
        <v>590.02655347959285</v>
      </c>
      <c r="D16" s="2">
        <f>'3F'!L45</f>
        <v>583.68292787987559</v>
      </c>
      <c r="E16" s="3">
        <f t="shared" si="1"/>
        <v>1.0858807263125383</v>
      </c>
      <c r="G16" s="3">
        <f>AVERAGE('4F'!$J15:$J45) + Calibration!$C$11</f>
        <v>389.95446489235934</v>
      </c>
      <c r="H16" s="3">
        <f>'4F'!K45</f>
        <v>728.79465867480633</v>
      </c>
      <c r="I16" s="3">
        <f>'4F'!L45</f>
        <v>581.90488743007313</v>
      </c>
      <c r="J16" s="3">
        <f t="shared" si="2"/>
        <v>1.9189771584758972</v>
      </c>
      <c r="L16" s="3">
        <f>AVERAGE('5F'!$J15:$J45) + Calibration!$C$11</f>
        <v>401.81166197145723</v>
      </c>
      <c r="M16" s="3">
        <f>'5F'!K45</f>
        <v>988.05709325521559</v>
      </c>
      <c r="N16" s="3">
        <f>'5F'!L45</f>
        <v>584.34453259626923</v>
      </c>
      <c r="O16" s="3">
        <f t="shared" si="3"/>
        <v>3.3201243906048714</v>
      </c>
      <c r="Q16" s="3">
        <f>AVERAGE('6F'!$K159:$K189) + Calibration!$C$11</f>
        <v>403.97349778225782</v>
      </c>
      <c r="R16" s="3">
        <f>'6F'!L189</f>
        <v>787.85182225286451</v>
      </c>
      <c r="S16" s="3">
        <f>'6F'!M189</f>
        <v>572.7252408707219</v>
      </c>
      <c r="T16" s="3">
        <f t="shared" si="4"/>
        <v>2.1740447261285163</v>
      </c>
    </row>
    <row r="17" spans="1:20" x14ac:dyDescent="0.25">
      <c r="A17" s="3">
        <f t="shared" si="0"/>
        <v>3.6666666666666687</v>
      </c>
      <c r="B17" s="3">
        <f>AVERAGE('3F'!$J16:$J46) + Calibration!$C$11</f>
        <v>398.63167886221504</v>
      </c>
      <c r="C17" s="2">
        <f>'3F'!K46</f>
        <v>557.14978151147761</v>
      </c>
      <c r="D17" s="2">
        <f>'3F'!L46</f>
        <v>586.12257304607169</v>
      </c>
      <c r="E17" s="3">
        <f t="shared" si="1"/>
        <v>0.89774655950108428</v>
      </c>
      <c r="G17" s="3">
        <f>AVERAGE('4F'!$J16:$J46) + Calibration!$C$11</f>
        <v>389.71736064478443</v>
      </c>
      <c r="H17" s="3">
        <f>'4F'!K46</f>
        <v>742.95383890786877</v>
      </c>
      <c r="I17" s="3">
        <f>'4F'!L46</f>
        <v>581.45006054803594</v>
      </c>
      <c r="J17" s="3">
        <f t="shared" si="2"/>
        <v>2.0005086343521077</v>
      </c>
      <c r="L17" s="3">
        <f>AVERAGE('5F'!$J16:$J46) + Calibration!$C$11</f>
        <v>401.69410678053185</v>
      </c>
      <c r="M17" s="3">
        <f>'5F'!K46</f>
        <v>1012.2205105086628</v>
      </c>
      <c r="N17" s="3">
        <f>'5F'!L46</f>
        <v>583.88966022947636</v>
      </c>
      <c r="O17" s="3">
        <f t="shared" si="3"/>
        <v>3.4576365050509215</v>
      </c>
      <c r="Q17" s="3">
        <f>AVERAGE('6F'!$K160:$K190) + Calibration!$C$11</f>
        <v>403.87785857678767</v>
      </c>
      <c r="R17" s="3">
        <f>'6F'!L190</f>
        <v>761.9134559479055</v>
      </c>
      <c r="S17" s="3">
        <f>'6F'!M190</f>
        <v>575.41297643437679</v>
      </c>
      <c r="T17" s="3">
        <f t="shared" si="4"/>
        <v>2.0276878182804303</v>
      </c>
    </row>
    <row r="18" spans="1:20" x14ac:dyDescent="0.25">
      <c r="A18" s="3">
        <f t="shared" si="0"/>
        <v>3.7500000000000022</v>
      </c>
      <c r="B18" s="3">
        <f>AVERAGE('3F'!$J17:$J47) + Calibration!$C$11</f>
        <v>399.02020970987792</v>
      </c>
      <c r="C18" s="2">
        <f>'3F'!K47</f>
        <v>545.81435892317825</v>
      </c>
      <c r="D18" s="2">
        <f>'3F'!L47</f>
        <v>592.40774755718951</v>
      </c>
      <c r="E18" s="3">
        <f t="shared" si="1"/>
        <v>0.83134948128110364</v>
      </c>
      <c r="G18" s="3">
        <f>AVERAGE('4F'!$J17:$J47) + Calibration!$C$11</f>
        <v>389.98634502601021</v>
      </c>
      <c r="H18" s="3">
        <f>'4F'!K47</f>
        <v>678.49123778670673</v>
      </c>
      <c r="I18" s="3">
        <f>'4F'!L47</f>
        <v>578.10071613300954</v>
      </c>
      <c r="J18" s="3">
        <f t="shared" si="2"/>
        <v>1.633909758863427</v>
      </c>
      <c r="L18" s="3">
        <f>AVERAGE('5F'!$J17:$J47) + Calibration!$C$11</f>
        <v>401.90929384716878</v>
      </c>
      <c r="M18" s="3">
        <f>'5F'!K47</f>
        <v>1066.920903948381</v>
      </c>
      <c r="N18" s="3">
        <f>'5F'!L47</f>
        <v>584.34453259626923</v>
      </c>
      <c r="O18" s="3">
        <f t="shared" si="3"/>
        <v>3.7662063513186839</v>
      </c>
      <c r="Q18" s="3">
        <f>AVERAGE('6F'!$K161:$K191) + Calibration!$C$11</f>
        <v>403.94361031884841</v>
      </c>
      <c r="R18" s="3">
        <f>'6F'!L191</f>
        <v>825.97264525514993</v>
      </c>
      <c r="S18" s="3">
        <f>'6F'!M191</f>
        <v>577.89398378340877</v>
      </c>
      <c r="T18" s="3">
        <f t="shared" si="4"/>
        <v>2.3901062893865652</v>
      </c>
    </row>
    <row r="19" spans="1:20" x14ac:dyDescent="0.25">
      <c r="A19" s="3">
        <f t="shared" si="0"/>
        <v>3.8333333333333357</v>
      </c>
      <c r="B19" s="3">
        <f>AVERAGE('3F'!$J18:$J48) + Calibration!$C$11</f>
        <v>399.10588596263494</v>
      </c>
      <c r="C19" s="2">
        <f>'3F'!K48</f>
        <v>631.85870143340344</v>
      </c>
      <c r="D19" s="2">
        <f>'3F'!L48</f>
        <v>592.61447990679028</v>
      </c>
      <c r="E19" s="3">
        <f t="shared" si="1"/>
        <v>1.3181651547104563</v>
      </c>
      <c r="G19" s="3">
        <f>AVERAGE('4F'!$J18:$J48) + Calibration!$C$11</f>
        <v>390.2971708996231</v>
      </c>
      <c r="H19" s="3">
        <f>'4F'!K48</f>
        <v>766.91557849205469</v>
      </c>
      <c r="I19" s="3">
        <f>'4F'!L48</f>
        <v>578.3074484826102</v>
      </c>
      <c r="J19" s="3">
        <f t="shared" si="2"/>
        <v>2.1329291356015068</v>
      </c>
      <c r="L19" s="3">
        <f>AVERAGE('5F'!$J18:$J48) + Calibration!$C$11</f>
        <v>401.95113573805008</v>
      </c>
      <c r="M19" s="3">
        <f>'5F'!K48</f>
        <v>1105.041823765629</v>
      </c>
      <c r="N19" s="3">
        <f>'5F'!L48</f>
        <v>585.70905459215896</v>
      </c>
      <c r="O19" s="3">
        <f t="shared" si="3"/>
        <v>3.9818622330510562</v>
      </c>
      <c r="Q19" s="3">
        <f>AVERAGE('6F'!$K162:$K192) + Calibration!$C$11</f>
        <v>403.75034063239633</v>
      </c>
      <c r="R19" s="3">
        <f>'6F'!L192</f>
        <v>829.2401623495532</v>
      </c>
      <c r="S19" s="3">
        <f>'6F'!M192</f>
        <v>577.43910728163792</v>
      </c>
      <c r="T19" s="3">
        <f t="shared" si="4"/>
        <v>2.409706003070712</v>
      </c>
    </row>
    <row r="20" spans="1:20" x14ac:dyDescent="0.25">
      <c r="A20" s="3">
        <f t="shared" si="0"/>
        <v>3.9166666666666692</v>
      </c>
      <c r="B20" s="3">
        <f>AVERAGE('3F'!$J19:$J49) + Calibration!$C$11</f>
        <v>399.50437996225799</v>
      </c>
      <c r="C20" s="2">
        <f>'3F'!K49</f>
        <v>565.41942115003008</v>
      </c>
      <c r="D20" s="2">
        <f>'3F'!L49</f>
        <v>591.70478479293786</v>
      </c>
      <c r="E20" s="3">
        <f t="shared" si="1"/>
        <v>0.93963815429566022</v>
      </c>
      <c r="G20" s="3">
        <f>AVERAGE('4F'!$J19:$J49) + Calibration!$C$11</f>
        <v>390.60799577700044</v>
      </c>
      <c r="H20" s="3">
        <f>'4F'!K49</f>
        <v>766.71384434739832</v>
      </c>
      <c r="I20" s="3">
        <f>'4F'!L49</f>
        <v>576.32267568320708</v>
      </c>
      <c r="J20" s="3">
        <f t="shared" si="2"/>
        <v>2.1300263245604856</v>
      </c>
      <c r="L20" s="3">
        <f>AVERAGE('5F'!$J19:$J49) + Calibration!$C$11</f>
        <v>401.82162492417018</v>
      </c>
      <c r="M20" s="3">
        <f>'5F'!K49</f>
        <v>1025.2904861052698</v>
      </c>
      <c r="N20" s="3">
        <f>'5F'!L49</f>
        <v>585.00614144764074</v>
      </c>
      <c r="O20" s="3">
        <f t="shared" si="3"/>
        <v>3.5309344215393628</v>
      </c>
      <c r="Q20" s="3">
        <f>AVERAGE('6F'!$K163:$K193) + Calibration!$C$11</f>
        <v>403.57699525739366</v>
      </c>
      <c r="R20" s="3">
        <f>'6F'!L193</f>
        <v>840.33360804035021</v>
      </c>
      <c r="S20" s="3">
        <f>'6F'!M193</f>
        <v>577.19101688417925</v>
      </c>
      <c r="T20" s="3">
        <f t="shared" si="4"/>
        <v>2.4735140019484114</v>
      </c>
    </row>
    <row r="21" spans="1:20" x14ac:dyDescent="0.25">
      <c r="A21" s="3">
        <f t="shared" si="0"/>
        <v>4.0000000000000027</v>
      </c>
      <c r="B21" s="3">
        <f>AVERAGE('3F'!$J20:$J50) + Calibration!$C$11</f>
        <v>399.87099502371274</v>
      </c>
      <c r="C21" s="2">
        <f>'3F'!K50</f>
        <v>555.81859594356297</v>
      </c>
      <c r="D21" s="2">
        <f>'3F'!L50</f>
        <v>590.38156709019484</v>
      </c>
      <c r="E21" s="3">
        <f t="shared" si="1"/>
        <v>0.88318885886497811</v>
      </c>
      <c r="G21" s="3">
        <f>AVERAGE('4F'!$J20:$J50) + Calibration!$C$11</f>
        <v>390.75942377181815</v>
      </c>
      <c r="H21" s="3">
        <f>'4F'!K50</f>
        <v>720.76710081663271</v>
      </c>
      <c r="I21" s="3">
        <f>'4F'!L50</f>
        <v>576.52941216778549</v>
      </c>
      <c r="J21" s="3">
        <f t="shared" si="2"/>
        <v>1.8689553541492976</v>
      </c>
      <c r="L21" s="3">
        <f>AVERAGE('5F'!$J20:$J50) + Calibration!$C$11</f>
        <v>401.63831799118412</v>
      </c>
      <c r="M21" s="3">
        <f>'5F'!K50</f>
        <v>1035.7787858374927</v>
      </c>
      <c r="N21" s="3">
        <f>'5F'!L50</f>
        <v>583.02131902850408</v>
      </c>
      <c r="O21" s="3">
        <f t="shared" si="3"/>
        <v>3.5913716713419164</v>
      </c>
      <c r="Q21" s="3">
        <f>AVERAGE('6F'!$K164:$K194) + Calibration!$C$11</f>
        <v>403.5550780764558</v>
      </c>
      <c r="R21" s="3">
        <f>'6F'!L194</f>
        <v>932.95323556014171</v>
      </c>
      <c r="S21" s="3">
        <f>'6F'!M194</f>
        <v>574.9581040675838</v>
      </c>
      <c r="T21" s="3">
        <f t="shared" si="4"/>
        <v>2.9981772841349565</v>
      </c>
    </row>
    <row r="22" spans="1:20" x14ac:dyDescent="0.25">
      <c r="A22" s="3">
        <f t="shared" si="0"/>
        <v>4.0833333333333357</v>
      </c>
      <c r="B22" s="3">
        <f>AVERAGE('3F'!$J21:$J51) + Calibration!$C$11</f>
        <v>399.89291220465054</v>
      </c>
      <c r="C22" s="2">
        <f>'3F'!K51</f>
        <v>586.35566894479666</v>
      </c>
      <c r="D22" s="2">
        <f>'3F'!L51</f>
        <v>585.91584069647092</v>
      </c>
      <c r="E22" s="3">
        <f t="shared" si="1"/>
        <v>1.0560074561889952</v>
      </c>
      <c r="G22" s="3">
        <f>AVERAGE('4F'!$J21:$J51) + Calibration!$C$11</f>
        <v>391.20175213331686</v>
      </c>
      <c r="H22" s="3">
        <f>'4F'!K51</f>
        <v>777.40382578283948</v>
      </c>
      <c r="I22" s="3">
        <f>'4F'!L51</f>
        <v>575.66106683183546</v>
      </c>
      <c r="J22" s="3">
        <f t="shared" si="2"/>
        <v>2.1872049759400536</v>
      </c>
      <c r="L22" s="3">
        <f>AVERAGE('5F'!$J21:$J51) + Calibration!$C$11</f>
        <v>401.18602687621939</v>
      </c>
      <c r="M22" s="3">
        <f>'5F'!K51</f>
        <v>1100.6851020347706</v>
      </c>
      <c r="N22" s="3">
        <f>'5F'!L51</f>
        <v>586.12257304607169</v>
      </c>
      <c r="O22" s="3">
        <f t="shared" si="3"/>
        <v>3.961521602912657</v>
      </c>
      <c r="Q22" s="3">
        <f>AVERAGE('6F'!$K165:$K195) + Calibration!$C$11</f>
        <v>403.53316069627084</v>
      </c>
      <c r="R22" s="3">
        <f>'6F'!L195</f>
        <v>934.88947027166751</v>
      </c>
      <c r="S22" s="3">
        <f>'6F'!M195</f>
        <v>574.75137171798315</v>
      </c>
      <c r="T22" s="3">
        <f t="shared" si="4"/>
        <v>3.0092670226186593</v>
      </c>
    </row>
    <row r="23" spans="1:20" x14ac:dyDescent="0.25">
      <c r="A23" s="3">
        <f t="shared" si="0"/>
        <v>4.1666666666666687</v>
      </c>
      <c r="B23" s="3">
        <f>AVERAGE('3F'!$J22:$J52) + Calibration!$C$11</f>
        <v>399.98855021463811</v>
      </c>
      <c r="C23" s="2">
        <f>'3F'!K52</f>
        <v>578.7314744930593</v>
      </c>
      <c r="D23" s="2">
        <f>'3F'!L52</f>
        <v>582.77322863104541</v>
      </c>
      <c r="E23" s="3">
        <f t="shared" si="1"/>
        <v>1.0122871938554707</v>
      </c>
      <c r="G23" s="3">
        <f>AVERAGE('4F'!$J22:$J52) + Calibration!$C$11</f>
        <v>391.54644981458659</v>
      </c>
      <c r="H23" s="3">
        <f>'4F'!K52</f>
        <v>757.79881196346901</v>
      </c>
      <c r="I23" s="3">
        <f>'4F'!L52</f>
        <v>577.43910728163792</v>
      </c>
      <c r="J23" s="3">
        <f t="shared" si="2"/>
        <v>2.0742223918476479</v>
      </c>
      <c r="L23" s="3">
        <f>AVERAGE('5F'!$J22:$J52) + Calibration!$C$11</f>
        <v>400.92899831719524</v>
      </c>
      <c r="M23" s="3">
        <f>'5F'!K52</f>
        <v>1034.2459145324033</v>
      </c>
      <c r="N23" s="3">
        <f>'5F'!L52</f>
        <v>587.03227229490199</v>
      </c>
      <c r="O23" s="3">
        <f t="shared" si="3"/>
        <v>3.5867075942993849</v>
      </c>
      <c r="Q23" s="3">
        <f>AVERAGE('6F'!$K166:$K196) + Calibration!$C$11</f>
        <v>403.31797362963385</v>
      </c>
      <c r="R23" s="3">
        <f>'6F'!L196</f>
        <v>894.14657536179368</v>
      </c>
      <c r="S23" s="3">
        <f>'6F'!M196</f>
        <v>575.20624408477602</v>
      </c>
      <c r="T23" s="3">
        <f t="shared" si="4"/>
        <v>2.7797436453345306</v>
      </c>
    </row>
    <row r="24" spans="1:20" x14ac:dyDescent="0.25">
      <c r="A24" s="3">
        <f t="shared" si="0"/>
        <v>4.2500000000000018</v>
      </c>
      <c r="B24" s="3">
        <f>AVERAGE('3F'!$J23:$J53) + Calibration!$C$11</f>
        <v>399.87099522295983</v>
      </c>
      <c r="C24" s="2">
        <f>'3F'!K53</f>
        <v>586.35566894479666</v>
      </c>
      <c r="D24" s="2">
        <f>'3F'!L53</f>
        <v>585.25423184509953</v>
      </c>
      <c r="E24" s="3">
        <f t="shared" si="1"/>
        <v>1.0561315801507298</v>
      </c>
      <c r="G24" s="3">
        <f>AVERAGE('4F'!$J23:$J53) + Calibration!$C$11</f>
        <v>391.93498205697915</v>
      </c>
      <c r="H24" s="3">
        <f>'4F'!K53</f>
        <v>731.86049406599147</v>
      </c>
      <c r="I24" s="3">
        <f>'4F'!L53</f>
        <v>587.23900464450276</v>
      </c>
      <c r="J24" s="3">
        <f t="shared" si="2"/>
        <v>1.9251237164246677</v>
      </c>
      <c r="L24" s="3">
        <f>AVERAGE('5F'!$J23:$J53) + Calibration!$C$11</f>
        <v>400.59625625887998</v>
      </c>
      <c r="M24" s="3">
        <f>'5F'!K53</f>
        <v>1082.3709745550736</v>
      </c>
      <c r="N24" s="3">
        <f>'5F'!L53</f>
        <v>592.61447990679028</v>
      </c>
      <c r="O24" s="3">
        <f t="shared" si="3"/>
        <v>3.8611420240089287</v>
      </c>
      <c r="Q24" s="3">
        <f>AVERAGE('6F'!$K167:$K197) + Calibration!$C$11</f>
        <v>403.03902769042486</v>
      </c>
      <c r="R24" s="3">
        <f>'6F'!L197</f>
        <v>863.20613895412384</v>
      </c>
      <c r="S24" s="3">
        <f>'6F'!M197</f>
        <v>574.9581040675838</v>
      </c>
      <c r="T24" s="3">
        <f t="shared" si="4"/>
        <v>2.6060963008533728</v>
      </c>
    </row>
    <row r="25" spans="1:20" x14ac:dyDescent="0.25">
      <c r="A25" s="3">
        <f t="shared" si="0"/>
        <v>4.3333333333333348</v>
      </c>
      <c r="B25" s="3">
        <f>AVERAGE('3F'!$J24:$J54) + Calibration!$C$11</f>
        <v>400.22565585694258</v>
      </c>
      <c r="C25" s="2">
        <f>'3F'!K54</f>
        <v>561.26442952987099</v>
      </c>
      <c r="D25" s="2">
        <f>'3F'!L54</f>
        <v>582.35971017713257</v>
      </c>
      <c r="E25" s="3">
        <f t="shared" si="1"/>
        <v>0.91202205044697982</v>
      </c>
      <c r="G25" s="3">
        <f>AVERAGE('4F'!$J24:$J54) + Calibration!$C$11</f>
        <v>392.80768415325764</v>
      </c>
      <c r="H25" s="3">
        <f>'4F'!K54</f>
        <v>671.95619956394341</v>
      </c>
      <c r="I25" s="3">
        <f>'4F'!L54</f>
        <v>585.70905459215896</v>
      </c>
      <c r="J25" s="3">
        <f t="shared" si="2"/>
        <v>1.5809211384157604</v>
      </c>
      <c r="L25" s="3">
        <f>AVERAGE('5F'!$J24:$J54) + Calibration!$C$11</f>
        <v>399.9825753918671</v>
      </c>
      <c r="M25" s="3">
        <f>'5F'!K54</f>
        <v>1070.1884250767409</v>
      </c>
      <c r="N25" s="3">
        <f>'5F'!L54</f>
        <v>588.60352664039237</v>
      </c>
      <c r="O25" s="3">
        <f t="shared" si="3"/>
        <v>3.7956232484271117</v>
      </c>
      <c r="Q25" s="3">
        <f>AVERAGE('6F'!$K168:$K198) + Calibration!$C$11</f>
        <v>402.88759969560709</v>
      </c>
      <c r="R25" s="3">
        <f>'6F'!L198</f>
        <v>828.35274026523552</v>
      </c>
      <c r="S25" s="3">
        <f>'6F'!M198</f>
        <v>577.19101688417925</v>
      </c>
      <c r="T25" s="3">
        <f t="shared" si="4"/>
        <v>2.4095662246169711</v>
      </c>
    </row>
    <row r="26" spans="1:20" x14ac:dyDescent="0.25">
      <c r="A26" s="3">
        <f t="shared" si="0"/>
        <v>4.4166666666666679</v>
      </c>
      <c r="B26" s="3">
        <f>AVERAGE('3F'!$J25:$J55) + Calibration!$C$11</f>
        <v>400.28941492876186</v>
      </c>
      <c r="C26" s="2">
        <f>'3F'!K55</f>
        <v>574.37480116968209</v>
      </c>
      <c r="D26" s="2">
        <f>'3F'!L55</f>
        <v>583.47619139529706</v>
      </c>
      <c r="E26" s="3">
        <f t="shared" si="1"/>
        <v>0.9859098358185564</v>
      </c>
      <c r="G26" s="3">
        <f>AVERAGE('4F'!$J25:$J55) + Calibration!$C$11</f>
        <v>393.66843182206406</v>
      </c>
      <c r="H26" s="3">
        <f>'4F'!K55</f>
        <v>647.99451242119562</v>
      </c>
      <c r="I26" s="3">
        <f>'4F'!L55</f>
        <v>585.91584069647092</v>
      </c>
      <c r="J26" s="3">
        <f t="shared" si="2"/>
        <v>1.4403425226104798</v>
      </c>
      <c r="L26" s="3">
        <f>AVERAGE('5F'!$J25:$J55) + Calibration!$C$11</f>
        <v>399.66975664876577</v>
      </c>
      <c r="M26" s="3">
        <f>'5F'!K55</f>
        <v>1049.0504431373181</v>
      </c>
      <c r="N26" s="3">
        <f>'5F'!L55</f>
        <v>592.82121639136881</v>
      </c>
      <c r="O26" s="3">
        <f t="shared" si="3"/>
        <v>3.6776826580586262</v>
      </c>
      <c r="Q26" s="3">
        <f>AVERAGE('6F'!$K169:$K199) + Calibration!$C$11</f>
        <v>402.47914314176523</v>
      </c>
      <c r="R26" s="3">
        <f>'6F'!L199</f>
        <v>812.45890617494592</v>
      </c>
      <c r="S26" s="3">
        <f>'6F'!M199</f>
        <v>582.1116197796739</v>
      </c>
      <c r="T26" s="3">
        <f t="shared" si="4"/>
        <v>2.3218668125398483</v>
      </c>
    </row>
    <row r="27" spans="1:20" x14ac:dyDescent="0.25">
      <c r="A27" s="3">
        <f t="shared" si="0"/>
        <v>4.5000000000000009</v>
      </c>
      <c r="B27" s="3">
        <f>AVERAGE('3F'!$J26:$J56) + Calibration!$C$11</f>
        <v>400.26749754857696</v>
      </c>
      <c r="C27" s="2">
        <f>'3F'!K56</f>
        <v>568.88862398160825</v>
      </c>
      <c r="D27" s="2">
        <f>'3F'!L56</f>
        <v>587.69387701129563</v>
      </c>
      <c r="E27" s="3">
        <f t="shared" si="1"/>
        <v>0.95496371445596162</v>
      </c>
      <c r="G27" s="3">
        <f>AVERAGE('4F'!$J26:$J56) + Calibration!$C$11</f>
        <v>394.61485594287478</v>
      </c>
      <c r="H27" s="3">
        <f>'4F'!K56</f>
        <v>659.53162074667</v>
      </c>
      <c r="I27" s="3">
        <f>'4F'!L56</f>
        <v>586.57739579313113</v>
      </c>
      <c r="J27" s="3">
        <f t="shared" si="2"/>
        <v>1.5003214786325321</v>
      </c>
      <c r="L27" s="3">
        <f>AVERAGE('5F'!$J26:$J56) + Calibration!$C$11</f>
        <v>399.33701459045051</v>
      </c>
      <c r="M27" s="3">
        <f>'5F'!K56</f>
        <v>1144.6956108540103</v>
      </c>
      <c r="N27" s="3">
        <f>'5F'!L56</f>
        <v>593.06930678882748</v>
      </c>
      <c r="O27" s="3">
        <f t="shared" si="3"/>
        <v>4.2212410078533162</v>
      </c>
      <c r="Q27" s="3">
        <f>AVERAGE('6F'!$K170:$K200) + Calibration!$C$11</f>
        <v>402.18824277508435</v>
      </c>
      <c r="R27" s="3">
        <f>'6F'!L200</f>
        <v>793.74131847384979</v>
      </c>
      <c r="S27" s="3">
        <f>'6F'!M200</f>
        <v>586.12257304607169</v>
      </c>
      <c r="T27" s="3">
        <f t="shared" si="4"/>
        <v>2.2175096767868712</v>
      </c>
    </row>
    <row r="28" spans="1:20" x14ac:dyDescent="0.25">
      <c r="A28" s="3">
        <f t="shared" si="0"/>
        <v>4.5833333333333339</v>
      </c>
      <c r="B28" s="3">
        <f>AVERAGE('3F'!$J27:$J57) + Calibration!$C$11</f>
        <v>399.9765971818959</v>
      </c>
      <c r="C28" s="2">
        <f>'3F'!K57</f>
        <v>553.64023507813363</v>
      </c>
      <c r="D28" s="2">
        <f>'3F'!L57</f>
        <v>590.38156709019484</v>
      </c>
      <c r="E28" s="3">
        <f t="shared" si="1"/>
        <v>0.87025393274482021</v>
      </c>
      <c r="G28" s="3">
        <f>AVERAGE('4F'!$J27:$J57) + Calibration!$C$11</f>
        <v>395.42180629709253</v>
      </c>
      <c r="H28" s="3">
        <f>'4F'!K57</f>
        <v>658.24077878052105</v>
      </c>
      <c r="I28" s="3">
        <f>'4F'!L57</f>
        <v>589.47191746109809</v>
      </c>
      <c r="J28" s="3">
        <f t="shared" si="2"/>
        <v>1.4884409059617629</v>
      </c>
      <c r="L28" s="3">
        <f>AVERAGE('5F'!$J27:$J57) + Calibration!$C$11</f>
        <v>399.05806865124151</v>
      </c>
      <c r="M28" s="3">
        <f>'5F'!K57</f>
        <v>1039.6917481187113</v>
      </c>
      <c r="N28" s="3">
        <f>'5F'!L57</f>
        <v>595.30221960542292</v>
      </c>
      <c r="O28" s="3">
        <f t="shared" si="3"/>
        <v>3.6281451268374552</v>
      </c>
      <c r="Q28" s="3">
        <f>AVERAGE('6F'!$K171:$K201) + Calibration!$C$11</f>
        <v>401.84553796330317</v>
      </c>
      <c r="R28" s="3">
        <f>'6F'!L201</f>
        <v>904.39279331363775</v>
      </c>
      <c r="S28" s="3">
        <f>'6F'!M201</f>
        <v>589.72000785855687</v>
      </c>
      <c r="T28" s="3">
        <f t="shared" si="4"/>
        <v>2.846110708729042</v>
      </c>
    </row>
    <row r="29" spans="1:20" x14ac:dyDescent="0.25">
      <c r="A29" s="3">
        <f t="shared" si="0"/>
        <v>4.666666666666667</v>
      </c>
      <c r="B29" s="3">
        <f>AVERAGE('3F'!$J28:$J58) + Calibration!$C$11</f>
        <v>399.86900354895391</v>
      </c>
      <c r="C29" s="2">
        <f>'3F'!K58</f>
        <v>556.06062528250368</v>
      </c>
      <c r="D29" s="2">
        <f>'3F'!L58</f>
        <v>590.38156709019484</v>
      </c>
      <c r="E29" s="3">
        <f t="shared" si="1"/>
        <v>0.88457083885517596</v>
      </c>
      <c r="G29" s="3">
        <f>AVERAGE('4F'!$J28:$J58) + Calibration!$C$11</f>
        <v>396.36823021865615</v>
      </c>
      <c r="H29" s="3">
        <f>'4F'!K58</f>
        <v>747.31051626520286</v>
      </c>
      <c r="I29" s="3">
        <f>'4F'!L58</f>
        <v>589.47191746109809</v>
      </c>
      <c r="J29" s="3">
        <f t="shared" si="2"/>
        <v>1.9875157765345506</v>
      </c>
      <c r="L29" s="3">
        <f>AVERAGE('5F'!$J28:$J58) + Calibration!$C$11</f>
        <v>398.79904702348176</v>
      </c>
      <c r="M29" s="3">
        <f>'5F'!K58</f>
        <v>1135.9822601732992</v>
      </c>
      <c r="N29" s="3">
        <f>'5F'!L58</f>
        <v>596.1705608063952</v>
      </c>
      <c r="O29" s="3">
        <f t="shared" si="3"/>
        <v>4.1749407939326089</v>
      </c>
      <c r="Q29" s="3">
        <f>AVERAGE('6F'!$K172:$K202) + Calibration!$C$11</f>
        <v>401.45700572091062</v>
      </c>
      <c r="R29" s="3">
        <f>'6F'!L202</f>
        <v>857.35684514641684</v>
      </c>
      <c r="S29" s="3">
        <f>'6F'!M202</f>
        <v>591.04317594156635</v>
      </c>
      <c r="T29" s="3">
        <f t="shared" si="4"/>
        <v>2.5819291644369744</v>
      </c>
    </row>
    <row r="30" spans="1:20" x14ac:dyDescent="0.25">
      <c r="A30" s="3">
        <f t="shared" si="0"/>
        <v>4.75</v>
      </c>
      <c r="B30" s="3">
        <f>AVERAGE('3F'!$J29:$J59) + Calibration!$C$11</f>
        <v>399.38483230033836</v>
      </c>
      <c r="C30" s="2">
        <f>'3F'!K59</f>
        <v>557.59354499507458</v>
      </c>
      <c r="D30" s="2">
        <f>'3F'!L59</f>
        <v>590.17483474059406</v>
      </c>
      <c r="E30" s="3">
        <f t="shared" si="1"/>
        <v>0.89599436992413239</v>
      </c>
      <c r="G30" s="3">
        <f>AVERAGE('4F'!$J29:$J59) + Calibration!$C$11</f>
        <v>397.0137910200728</v>
      </c>
      <c r="H30" s="3">
        <f>'4F'!K59</f>
        <v>654.73123234717707</v>
      </c>
      <c r="I30" s="3">
        <f>'4F'!L59</f>
        <v>588.60352664039237</v>
      </c>
      <c r="J30" s="3">
        <f t="shared" si="2"/>
        <v>1.459549050916594</v>
      </c>
      <c r="L30" s="3">
        <f>AVERAGE('5F'!$J29:$J59) + Calibration!$C$11</f>
        <v>398.78709259600993</v>
      </c>
      <c r="M30" s="3">
        <f>'5F'!K59</f>
        <v>1050.1396477737733</v>
      </c>
      <c r="N30" s="3">
        <f>'5F'!L59</f>
        <v>593.52417915562046</v>
      </c>
      <c r="O30" s="3">
        <f t="shared" si="3"/>
        <v>3.6888500786998129</v>
      </c>
      <c r="Q30" s="3">
        <f>AVERAGE('6F'!$K173:$K203) + Calibration!$C$11</f>
        <v>401.04854916706876</v>
      </c>
      <c r="R30" s="3">
        <f>'6F'!L203</f>
        <v>813.34642910818309</v>
      </c>
      <c r="S30" s="3">
        <f>'6F'!M203</f>
        <v>588.35543624293359</v>
      </c>
      <c r="T30" s="3">
        <f t="shared" si="4"/>
        <v>2.3349951647206928</v>
      </c>
    </row>
    <row r="31" spans="1:20" x14ac:dyDescent="0.25">
      <c r="A31" s="3">
        <f t="shared" si="0"/>
        <v>4.833333333333333</v>
      </c>
      <c r="B31" s="3">
        <f>AVERAGE('3F'!$J30:$J60) + Calibration!$C$11</f>
        <v>398.70739256075336</v>
      </c>
      <c r="C31" s="2">
        <f>'3F'!K60</f>
        <v>563.24106028460074</v>
      </c>
      <c r="D31" s="2">
        <f>'3F'!L60</f>
        <v>589.47191746109809</v>
      </c>
      <c r="E31" s="3">
        <f t="shared" si="1"/>
        <v>0.93181492619805673</v>
      </c>
      <c r="G31" s="3">
        <f>AVERAGE('4F'!$J30:$J60) + Calibration!$C$11</f>
        <v>397.65935182148957</v>
      </c>
      <c r="H31" s="3">
        <f>'4F'!K60</f>
        <v>726.41461207220209</v>
      </c>
      <c r="I31" s="3">
        <f>'4F'!L60</f>
        <v>592.40774755718951</v>
      </c>
      <c r="J31" s="3">
        <f t="shared" si="2"/>
        <v>1.8618624552994152</v>
      </c>
      <c r="L31" s="3">
        <f>AVERAGE('5F'!$J30:$J60) + Calibration!$C$11</f>
        <v>398.72333352419065</v>
      </c>
      <c r="M31" s="3">
        <f>'5F'!K60</f>
        <v>931.17828650863009</v>
      </c>
      <c r="N31" s="3">
        <f>'5F'!L60</f>
        <v>591.49804830835933</v>
      </c>
      <c r="O31" s="3">
        <f t="shared" si="3"/>
        <v>3.0154890459970805</v>
      </c>
      <c r="Q31" s="3">
        <f>AVERAGE('6F'!$K174:$K204) + Calibration!$C$11</f>
        <v>400.02641174621402</v>
      </c>
      <c r="R31" s="3">
        <f>'6F'!L204</f>
        <v>945.57954852207126</v>
      </c>
      <c r="S31" s="3">
        <f>'6F'!M204</f>
        <v>591.04317594156635</v>
      </c>
      <c r="T31" s="3">
        <f t="shared" si="4"/>
        <v>3.089668898253298</v>
      </c>
    </row>
    <row r="32" spans="1:20" x14ac:dyDescent="0.25">
      <c r="A32" s="3">
        <f t="shared" si="0"/>
        <v>4.9166666666666661</v>
      </c>
      <c r="B32" s="3">
        <f>AVERAGE('3F'!$J31:$J61) + Calibration!$C$11</f>
        <v>398.54600181246974</v>
      </c>
      <c r="C32" s="2">
        <f>'3F'!K61</f>
        <v>526.41103084098268</v>
      </c>
      <c r="D32" s="2">
        <f>'3F'!L61</f>
        <v>588.35543624293359</v>
      </c>
      <c r="E32" s="3">
        <f t="shared" si="1"/>
        <v>0.72414688273704098</v>
      </c>
      <c r="G32" s="3">
        <f>AVERAGE('4F'!$J31:$J61) + Calibration!$C$11</f>
        <v>398.06780857457846</v>
      </c>
      <c r="H32" s="3">
        <f>'4F'!K61</f>
        <v>708.54419966862076</v>
      </c>
      <c r="I32" s="3">
        <f>'4F'!L61</f>
        <v>592.82121639136881</v>
      </c>
      <c r="J32" s="3">
        <f t="shared" si="2"/>
        <v>1.7583424684794902</v>
      </c>
      <c r="L32" s="3">
        <f>AVERAGE('5F'!$J31:$J61) + Calibration!$C$11</f>
        <v>398.85085146858194</v>
      </c>
      <c r="M32" s="3">
        <f>'5F'!K61</f>
        <v>926.61988307455317</v>
      </c>
      <c r="N32" s="3">
        <f>'5F'!L61</f>
        <v>588.81031274470445</v>
      </c>
      <c r="O32" s="3">
        <f t="shared" si="3"/>
        <v>2.9889509426176812</v>
      </c>
      <c r="Q32" s="3">
        <f>AVERAGE('6F'!$K175:$K205) + Calibration!$C$11</f>
        <v>398.90664244964779</v>
      </c>
      <c r="R32" s="3">
        <f>'6F'!L205</f>
        <v>957.76200118544125</v>
      </c>
      <c r="S32" s="3">
        <f>'6F'!M205</f>
        <v>589.26513549176389</v>
      </c>
      <c r="T32" s="3">
        <f t="shared" si="4"/>
        <v>3.1650042940135887</v>
      </c>
    </row>
    <row r="33" spans="1:20" x14ac:dyDescent="0.25">
      <c r="A33" s="3">
        <f t="shared" si="0"/>
        <v>4.9999999999999991</v>
      </c>
      <c r="B33" s="3">
        <f>AVERAGE('3F'!$J32:$J62) + Calibration!$C$11</f>
        <v>398.3308147458327</v>
      </c>
      <c r="C33" s="2">
        <f>'3F'!K62</f>
        <v>565.21773944681195</v>
      </c>
      <c r="D33" s="2">
        <f>'3F'!L62</f>
        <v>587.94197154373217</v>
      </c>
      <c r="E33" s="3">
        <f t="shared" si="1"/>
        <v>0.94514228956876567</v>
      </c>
      <c r="G33" s="3">
        <f>AVERAGE('4F'!$J32:$J62) + Calibration!$C$11</f>
        <v>398.7791211180558</v>
      </c>
      <c r="H33" s="3">
        <f>'4F'!K62</f>
        <v>704.63123738740228</v>
      </c>
      <c r="I33" s="3">
        <f>'4F'!L62</f>
        <v>589.92674434313528</v>
      </c>
      <c r="J33" s="3">
        <f t="shared" si="2"/>
        <v>1.7321534923015227</v>
      </c>
      <c r="L33" s="3">
        <f>AVERAGE('5F'!$J32:$J62) + Calibration!$C$11</f>
        <v>399.16167754144209</v>
      </c>
      <c r="M33" s="3">
        <f>'5F'!K62</f>
        <v>1049.4942066209151</v>
      </c>
      <c r="N33" s="3">
        <f>'5F'!L62</f>
        <v>583.22810099783828</v>
      </c>
      <c r="O33" s="3">
        <f t="shared" si="3"/>
        <v>3.683073294187273</v>
      </c>
      <c r="Q33" s="3">
        <f>AVERAGE('6F'!$K176:$K206) + Calibration!$C$11</f>
        <v>398.1534882145362</v>
      </c>
      <c r="R33" s="3">
        <f>'6F'!L206</f>
        <v>976.27790718331914</v>
      </c>
      <c r="S33" s="3">
        <f>'6F'!M206</f>
        <v>577.19101688417925</v>
      </c>
      <c r="T33" s="3">
        <f t="shared" si="4"/>
        <v>3.2741320985979057</v>
      </c>
    </row>
    <row r="34" spans="1:20" x14ac:dyDescent="0.25">
      <c r="A34" s="3">
        <f t="shared" si="0"/>
        <v>5.0833333333333321</v>
      </c>
      <c r="B34" s="3">
        <f>AVERAGE('3F'!$J33:$J63) + Calibration!$C$11</f>
        <v>398.46032555971254</v>
      </c>
      <c r="C34" s="2">
        <f>'3F'!K63</f>
        <v>524.9185071716156</v>
      </c>
      <c r="D34" s="2">
        <f>'3F'!L63</f>
        <v>587.03227229490199</v>
      </c>
      <c r="E34" s="3">
        <f t="shared" si="1"/>
        <v>0.71617938623729416</v>
      </c>
      <c r="G34" s="3">
        <f>AVERAGE('4F'!$J33:$J63) + Calibration!$C$11</f>
        <v>399.15569893297646</v>
      </c>
      <c r="H34" s="3">
        <f>'4F'!K63</f>
        <v>711.81172079698081</v>
      </c>
      <c r="I34" s="3">
        <f>'4F'!L63</f>
        <v>585.70905459215896</v>
      </c>
      <c r="J34" s="3">
        <f t="shared" si="2"/>
        <v>1.770686522515045</v>
      </c>
      <c r="L34" s="3">
        <f>AVERAGE('5F'!$J33:$J63) + Calibration!$C$11</f>
        <v>399.68769048169196</v>
      </c>
      <c r="M34" s="3">
        <f>'5F'!K63</f>
        <v>984.34581267721524</v>
      </c>
      <c r="N34" s="3">
        <f>'5F'!L63</f>
        <v>585.91584069647092</v>
      </c>
      <c r="O34" s="3">
        <f t="shared" si="3"/>
        <v>3.3111348730102734</v>
      </c>
      <c r="Q34" s="3">
        <f>AVERAGE('6F'!$K177:$K207) + Calibration!$C$11</f>
        <v>397.30469497320155</v>
      </c>
      <c r="R34" s="3">
        <f>'6F'!L207</f>
        <v>911.57327672321628</v>
      </c>
      <c r="S34" s="3">
        <f>'6F'!M207</f>
        <v>572.7252408707219</v>
      </c>
      <c r="T34" s="3">
        <f t="shared" si="4"/>
        <v>2.9124929090723355</v>
      </c>
    </row>
    <row r="35" spans="1:20" x14ac:dyDescent="0.25">
      <c r="A35" s="3">
        <f t="shared" si="0"/>
        <v>5.1666666666666652</v>
      </c>
      <c r="B35" s="3">
        <f>AVERAGE('3F'!$J34:$J64) + Calibration!$C$11</f>
        <v>398.48224274065046</v>
      </c>
      <c r="C35" s="2">
        <f>'3F'!K64</f>
        <v>537.1010566499483</v>
      </c>
      <c r="D35" s="2">
        <f>'3F'!L64</f>
        <v>587.48709504196142</v>
      </c>
      <c r="E35" s="3">
        <f t="shared" si="1"/>
        <v>0.78504953812461054</v>
      </c>
      <c r="G35" s="3">
        <f>AVERAGE('4F'!$J34:$J64) + Calibration!$C$11</f>
        <v>400.0702429201362</v>
      </c>
      <c r="H35" s="3">
        <f>'4F'!K64</f>
        <v>732.30420510815031</v>
      </c>
      <c r="I35" s="3">
        <f>'4F'!L64</f>
        <v>583.22810099783828</v>
      </c>
      <c r="J35" s="3">
        <f t="shared" si="2"/>
        <v>1.8815636291309756</v>
      </c>
      <c r="L35" s="3">
        <f>AVERAGE('5F'!$J34:$J64) + Calibration!$C$11</f>
        <v>400.16189877759439</v>
      </c>
      <c r="M35" s="3">
        <f>'5F'!K64</f>
        <v>1044.048373034607</v>
      </c>
      <c r="N35" s="3">
        <f>'5F'!L64</f>
        <v>593.73091150522123</v>
      </c>
      <c r="O35" s="3">
        <f t="shared" si="3"/>
        <v>3.6465669050588128</v>
      </c>
      <c r="Q35" s="3">
        <f>AVERAGE('6F'!$K178:$K208) + Calibration!$C$11</f>
        <v>396.71293148637375</v>
      </c>
      <c r="R35" s="3">
        <f>'6F'!L208</f>
        <v>1054.4963735385888</v>
      </c>
      <c r="S35" s="3">
        <f>'6F'!M208</f>
        <v>574.75137171798315</v>
      </c>
      <c r="T35" s="3">
        <f t="shared" si="4"/>
        <v>3.7252705661368459</v>
      </c>
    </row>
    <row r="36" spans="1:20" x14ac:dyDescent="0.25">
      <c r="A36" s="3">
        <f t="shared" ref="A36:A68" si="5">1/12+A35</f>
        <v>5.2499999999999982</v>
      </c>
      <c r="B36" s="3">
        <f>AVERAGE('3F'!$J35:$J65) + Calibration!$C$11</f>
        <v>398.11562787844292</v>
      </c>
      <c r="C36" s="2">
        <f>'3F'!K65</f>
        <v>583.93527874042661</v>
      </c>
      <c r="D36" s="2">
        <f>'3F'!L65</f>
        <v>591.49804830835933</v>
      </c>
      <c r="E36" s="3">
        <f t="shared" si="1"/>
        <v>1.0523653100879113</v>
      </c>
      <c r="G36" s="3">
        <f>AVERAGE('4F'!$J35:$J65) + Calibration!$C$11</f>
        <v>400.51057841214634</v>
      </c>
      <c r="H36" s="3">
        <f>'4F'!K65</f>
        <v>697.65253652996148</v>
      </c>
      <c r="I36" s="3">
        <f>'4F'!L65</f>
        <v>583.02131902850408</v>
      </c>
      <c r="J36" s="3">
        <f t="shared" si="2"/>
        <v>1.6828246498377124</v>
      </c>
      <c r="L36" s="3">
        <f>AVERAGE('5F'!$J35:$J65) + Calibration!$C$11</f>
        <v>400.829376959196</v>
      </c>
      <c r="M36" s="3">
        <f>'5F'!K65</f>
        <v>993.70460854474175</v>
      </c>
      <c r="N36" s="3">
        <f>'5F'!L65</f>
        <v>591.04317594156635</v>
      </c>
      <c r="O36" s="3">
        <f t="shared" si="3"/>
        <v>3.3576713982439803</v>
      </c>
      <c r="Q36" s="3">
        <f>AVERAGE('6F'!$K179:$K209) + Calibration!$C$11</f>
        <v>395.94981429854909</v>
      </c>
      <c r="R36" s="3">
        <f>'6F'!L209</f>
        <v>976.72166663295934</v>
      </c>
      <c r="S36" s="3">
        <f>'6F'!M209</f>
        <v>580.78845583164207</v>
      </c>
      <c r="T36" s="3">
        <f t="shared" si="4"/>
        <v>3.2891254915024311</v>
      </c>
    </row>
    <row r="37" spans="1:20" x14ac:dyDescent="0.25">
      <c r="A37" s="3">
        <f t="shared" si="5"/>
        <v>5.3333333333333313</v>
      </c>
      <c r="B37" s="3">
        <f>AVERAGE('3F'!$J36:$J66) + Calibration!$C$11</f>
        <v>398.38461225966853</v>
      </c>
      <c r="C37" s="2">
        <f>'3F'!K66</f>
        <v>604.42776305159612</v>
      </c>
      <c r="D37" s="2">
        <f>'3F'!L66</f>
        <v>589.26513549176389</v>
      </c>
      <c r="E37" s="3">
        <f t="shared" si="1"/>
        <v>1.1668984591715124</v>
      </c>
      <c r="G37" s="3">
        <f>AVERAGE('4F'!$J36:$J66) + Calibration!$C$11</f>
        <v>400.89711778505034</v>
      </c>
      <c r="H37" s="3">
        <f>'4F'!K66</f>
        <v>646.46159674258149</v>
      </c>
      <c r="I37" s="3">
        <f>'4F'!L66</f>
        <v>580.33357932987144</v>
      </c>
      <c r="J37" s="3">
        <f t="shared" si="2"/>
        <v>1.3907223366632036</v>
      </c>
      <c r="L37" s="3">
        <f>AVERAGE('5F'!$J36:$J66) + Calibration!$C$11</f>
        <v>401.51877232173558</v>
      </c>
      <c r="M37" s="3">
        <f>'5F'!K66</f>
        <v>1102.2180661208661</v>
      </c>
      <c r="N37" s="3">
        <f>'5F'!L66</f>
        <v>589.05840314216312</v>
      </c>
      <c r="O37" s="3">
        <f t="shared" si="3"/>
        <v>3.9683188843412216</v>
      </c>
      <c r="Q37" s="3">
        <f>AVERAGE('6F'!$K180:$K210) + Calibration!$C$11</f>
        <v>395.50947880653899</v>
      </c>
      <c r="R37" s="3">
        <f>'6F'!L210</f>
        <v>905.92566461872741</v>
      </c>
      <c r="S37" s="3">
        <f>'6F'!M210</f>
        <v>579.21714773144038</v>
      </c>
      <c r="T37" s="3">
        <f t="shared" si="4"/>
        <v>2.8906753681024453</v>
      </c>
    </row>
    <row r="38" spans="1:20" x14ac:dyDescent="0.25">
      <c r="A38" s="3">
        <f t="shared" si="5"/>
        <v>5.4166666666666643</v>
      </c>
      <c r="B38" s="3">
        <f>AVERAGE('3F'!$J37:$J67) + Calibration!$C$11</f>
        <v>398.87874506626747</v>
      </c>
      <c r="C38" s="2">
        <f>'3F'!K67</f>
        <v>618.58694731861533</v>
      </c>
      <c r="D38" s="2">
        <f>'3F'!L67</f>
        <v>581.24327857870162</v>
      </c>
      <c r="E38" s="3">
        <f t="shared" si="1"/>
        <v>1.2442886923939047</v>
      </c>
      <c r="G38" s="3">
        <f>AVERAGE('4F'!$J37:$J67) + Calibration!$C$11</f>
        <v>401.16610077154638</v>
      </c>
      <c r="H38" s="3">
        <f>'4F'!K67</f>
        <v>671.06872907214427</v>
      </c>
      <c r="I38" s="3">
        <f>'4F'!L67</f>
        <v>579.67202009823336</v>
      </c>
      <c r="J38" s="3">
        <f t="shared" si="2"/>
        <v>1.5285582650032365</v>
      </c>
      <c r="L38" s="3">
        <f>AVERAGE('5F'!$J37:$J67) + Calibration!$C$11</f>
        <v>401.75388369982176</v>
      </c>
      <c r="M38" s="3">
        <f>'5F'!K67</f>
        <v>964.74079885784488</v>
      </c>
      <c r="N38" s="3">
        <f>'5F'!L67</f>
        <v>592.15965715973084</v>
      </c>
      <c r="O38" s="3">
        <f t="shared" si="3"/>
        <v>3.1884028239067197</v>
      </c>
      <c r="Q38" s="3">
        <f>AVERAGE('6F'!$K181:$K211) + Calibration!$C$11</f>
        <v>395.20861548714493</v>
      </c>
      <c r="R38" s="3">
        <f>'6F'!L211</f>
        <v>961.9170412130818</v>
      </c>
      <c r="S38" s="3">
        <f>'6F'!M211</f>
        <v>579.21714773144038</v>
      </c>
      <c r="T38" s="3">
        <f t="shared" si="4"/>
        <v>3.2094791126879687</v>
      </c>
    </row>
    <row r="39" spans="1:20" x14ac:dyDescent="0.25">
      <c r="A39" s="3">
        <f t="shared" si="5"/>
        <v>5.4999999999999973</v>
      </c>
      <c r="B39" s="3">
        <f>AVERAGE('3F'!$J38:$J68) + Calibration!$C$11</f>
        <v>398.93254238085626</v>
      </c>
      <c r="C39" s="2">
        <f>'3F'!K68</f>
        <v>651.2620295155989</v>
      </c>
      <c r="D39" s="2">
        <f>'3F'!L68</f>
        <v>580.33357932987144</v>
      </c>
      <c r="E39" s="3">
        <f t="shared" si="1"/>
        <v>1.4290350764360611</v>
      </c>
      <c r="G39" s="3">
        <f>AVERAGE('4F'!$J38:$J68) + Calibration!$C$11</f>
        <v>401.34940770453244</v>
      </c>
      <c r="H39" s="3">
        <f>'4F'!K68</f>
        <v>693.09413309588479</v>
      </c>
      <c r="I39" s="3">
        <f>'4F'!L68</f>
        <v>580.54036543418351</v>
      </c>
      <c r="J39" s="3">
        <f t="shared" si="2"/>
        <v>1.6522581275917991</v>
      </c>
      <c r="L39" s="3">
        <f>AVERAGE('5F'!$J38:$J68) + Calibration!$C$11</f>
        <v>401.8814016442131</v>
      </c>
      <c r="M39" s="3">
        <f>'5F'!K68</f>
        <v>866.4735592335644</v>
      </c>
      <c r="N39" s="3">
        <f>'5F'!L68</f>
        <v>601.54603606868272</v>
      </c>
      <c r="O39" s="3">
        <f t="shared" si="3"/>
        <v>2.6311569724618198</v>
      </c>
      <c r="Q39" s="3">
        <f>AVERAGE('6F'!$K182:$K212) + Calibration!$C$11</f>
        <v>394.62681355830034</v>
      </c>
      <c r="R39" s="3">
        <f>'6F'!L212</f>
        <v>911.37159098604138</v>
      </c>
      <c r="S39" s="3">
        <f>'6F'!M212</f>
        <v>578.3074484826102</v>
      </c>
      <c r="T39" s="3">
        <f t="shared" si="4"/>
        <v>2.9265165197084588</v>
      </c>
    </row>
    <row r="40" spans="1:20" x14ac:dyDescent="0.25">
      <c r="A40" s="3">
        <f t="shared" si="5"/>
        <v>5.5833333333333304</v>
      </c>
      <c r="B40" s="3">
        <f>AVERAGE('3F'!$J39:$J69) + Calibration!$C$11</f>
        <v>399.49242712876293</v>
      </c>
      <c r="C40" s="2">
        <f>'3F'!K69</f>
        <v>664.77576859580313</v>
      </c>
      <c r="D40" s="2">
        <f>'3F'!L69</f>
        <v>581.24327857870162</v>
      </c>
      <c r="E40" s="3">
        <f t="shared" si="1"/>
        <v>1.5023975376612584</v>
      </c>
      <c r="G40" s="3">
        <f>AVERAGE('4F'!$J39:$J69) + Calibration!$C$11</f>
        <v>401.55463301393894</v>
      </c>
      <c r="H40" s="3">
        <f>'4F'!K69</f>
        <v>728.79465867480633</v>
      </c>
      <c r="I40" s="3">
        <f>'4F'!L69</f>
        <v>580.33357932987144</v>
      </c>
      <c r="J40" s="3">
        <f t="shared" si="2"/>
        <v>1.8532811222078862</v>
      </c>
      <c r="L40" s="3">
        <f>AVERAGE('5F'!$J39:$J69) + Calibration!$C$11</f>
        <v>401.97703945495357</v>
      </c>
      <c r="M40" s="3">
        <f>'5F'!K69</f>
        <v>843.19766087939763</v>
      </c>
      <c r="N40" s="3">
        <f>'5F'!L69</f>
        <v>603.32407651848519</v>
      </c>
      <c r="O40" s="3">
        <f t="shared" si="3"/>
        <v>2.4987953315410678</v>
      </c>
      <c r="Q40" s="3">
        <f>AVERAGE('6F'!$K183:$K213) + Calibration!$C$11</f>
        <v>394.13268075170146</v>
      </c>
      <c r="R40" s="3">
        <f>'6F'!L213</f>
        <v>841.86647531148287</v>
      </c>
      <c r="S40" s="3">
        <f>'6F'!M213</f>
        <v>576.98428453457848</v>
      </c>
      <c r="T40" s="3">
        <f t="shared" si="4"/>
        <v>2.5356818364636093</v>
      </c>
    </row>
    <row r="41" spans="1:20" x14ac:dyDescent="0.25">
      <c r="A41" s="3">
        <f t="shared" si="5"/>
        <v>5.6666666666666634</v>
      </c>
      <c r="B41" s="3">
        <f>AVERAGE('3F'!$J40:$J70) + Calibration!$C$11</f>
        <v>399.79329024890984</v>
      </c>
      <c r="C41" s="2">
        <f>'3F'!K70</f>
        <v>633.83533218813318</v>
      </c>
      <c r="D41" s="2">
        <f>'3F'!L70</f>
        <v>585.25423184509953</v>
      </c>
      <c r="E41" s="3">
        <f t="shared" si="1"/>
        <v>1.3254665203408154</v>
      </c>
      <c r="G41" s="3">
        <f>AVERAGE('4F'!$J40:$J70) + Calibration!$C$11</f>
        <v>402.04876582053782</v>
      </c>
      <c r="H41" s="3">
        <f>'4F'!K70</f>
        <v>715.96666400965853</v>
      </c>
      <c r="I41" s="3">
        <f>'4F'!L70</f>
        <v>579.87875658281189</v>
      </c>
      <c r="J41" s="3">
        <f t="shared" si="2"/>
        <v>1.7778329941826729</v>
      </c>
      <c r="L41" s="3">
        <f>AVERAGE('5F'!$J40:$J70) + Calibration!$C$11</f>
        <v>401.8256114601358</v>
      </c>
      <c r="M41" s="3">
        <f>'5F'!K70</f>
        <v>835.33144112267644</v>
      </c>
      <c r="N41" s="3">
        <f>'5F'!L70</f>
        <v>601.75276841828349</v>
      </c>
      <c r="O41" s="3">
        <f t="shared" si="3"/>
        <v>2.4551036165522726</v>
      </c>
      <c r="Q41" s="3">
        <f>AVERAGE('6F'!$K184:$K214) + Calibration!$C$11</f>
        <v>393.7441485093089</v>
      </c>
      <c r="R41" s="3">
        <f>'6F'!L214</f>
        <v>802.65644767274193</v>
      </c>
      <c r="S41" s="3">
        <f>'6F'!M214</f>
        <v>577.89398378340877</v>
      </c>
      <c r="T41" s="3">
        <f t="shared" si="4"/>
        <v>2.3158213704077406</v>
      </c>
    </row>
    <row r="42" spans="1:20" x14ac:dyDescent="0.25">
      <c r="A42" s="3">
        <f t="shared" si="5"/>
        <v>5.7499999999999964</v>
      </c>
      <c r="B42" s="3">
        <f>AVERAGE('3F'!$J41:$J71) + Calibration!$C$11</f>
        <v>400.18182249130234</v>
      </c>
      <c r="C42" s="2">
        <f>'3F'!K71</f>
        <v>623.79074753202588</v>
      </c>
      <c r="D42" s="2">
        <f>'3F'!L71</f>
        <v>587.69387701129563</v>
      </c>
      <c r="E42" s="3">
        <f t="shared" si="1"/>
        <v>1.2663799261666173</v>
      </c>
      <c r="G42" s="3">
        <f>AVERAGE('4F'!$J41:$J71) + Calibration!$C$11</f>
        <v>402.12248645034038</v>
      </c>
      <c r="H42" s="3">
        <f>'4F'!K71</f>
        <v>677.60376326095081</v>
      </c>
      <c r="I42" s="3">
        <f>'4F'!L71</f>
        <v>577.64584376621656</v>
      </c>
      <c r="J42" s="3">
        <f t="shared" si="2"/>
        <v>1.560152211832204</v>
      </c>
      <c r="L42" s="3">
        <f>AVERAGE('5F'!$J41:$J71) + Calibration!$C$11</f>
        <v>401.85749139453958</v>
      </c>
      <c r="M42" s="3">
        <f>'5F'!K71</f>
        <v>822.50344242357187</v>
      </c>
      <c r="N42" s="3">
        <f>'5F'!L71</f>
        <v>595.50895195502369</v>
      </c>
      <c r="O42" s="3">
        <f t="shared" si="3"/>
        <v>2.3822733744165974</v>
      </c>
      <c r="Q42" s="3">
        <f>AVERAGE('6F'!$K185:$K215) + Calibration!$C$11</f>
        <v>393.0228730131185</v>
      </c>
      <c r="R42" s="3">
        <f>'6F'!L215</f>
        <v>878.45442700867898</v>
      </c>
      <c r="S42" s="3">
        <f>'6F'!M215</f>
        <v>581.24327857870162</v>
      </c>
      <c r="T42" s="3">
        <f t="shared" si="4"/>
        <v>2.7491781707545346</v>
      </c>
    </row>
    <row r="43" spans="1:20" x14ac:dyDescent="0.25">
      <c r="A43" s="3">
        <f t="shared" si="5"/>
        <v>5.8333333333333295</v>
      </c>
      <c r="B43" s="3">
        <f>AVERAGE('3F'!$J42:$J72) + Calibration!$C$11</f>
        <v>400.61219622608206</v>
      </c>
      <c r="C43" s="2">
        <f>'3F'!K72</f>
        <v>634.48077737494827</v>
      </c>
      <c r="D43" s="2">
        <f>'3F'!L72</f>
        <v>590.58834905952915</v>
      </c>
      <c r="E43" s="3">
        <f t="shared" si="1"/>
        <v>1.3244841478221636</v>
      </c>
      <c r="G43" s="3">
        <f>AVERAGE('4F'!$J42:$J72) + Calibration!$C$11</f>
        <v>402.60665749970883</v>
      </c>
      <c r="H43" s="3">
        <f>'4F'!K72</f>
        <v>682.20246995722562</v>
      </c>
      <c r="I43" s="3">
        <f>'4F'!L72</f>
        <v>579.87875658281189</v>
      </c>
      <c r="J43" s="3">
        <f t="shared" si="2"/>
        <v>1.5834543467885356</v>
      </c>
      <c r="L43" s="3">
        <f>AVERAGE('5F'!$J42:$J72) + Calibration!$C$11</f>
        <v>401.85749139453958</v>
      </c>
      <c r="M43" s="3">
        <f>'5F'!K72</f>
        <v>816.81563193976115</v>
      </c>
      <c r="N43" s="3">
        <f>'5F'!L72</f>
        <v>592.15965715973084</v>
      </c>
      <c r="O43" s="3">
        <f t="shared" si="3"/>
        <v>2.3500612030141093</v>
      </c>
      <c r="Q43" s="3">
        <f>AVERAGE('6F'!$K186:$K216) + Calibration!$C$11</f>
        <v>392.58054465161985</v>
      </c>
      <c r="R43" s="3">
        <f>'6F'!L216</f>
        <v>908.54773652631548</v>
      </c>
      <c r="S43" s="3">
        <f>'6F'!M216</f>
        <v>582.56649214646677</v>
      </c>
      <c r="T43" s="3">
        <f t="shared" si="4"/>
        <v>2.9221127655422303</v>
      </c>
    </row>
    <row r="44" spans="1:20" x14ac:dyDescent="0.25">
      <c r="A44" s="3">
        <f t="shared" si="5"/>
        <v>5.9166666666666625</v>
      </c>
      <c r="B44" s="3">
        <f>AVERAGE('3F'!$J43:$J73) + Calibration!$C$11</f>
        <v>400.94693095463879</v>
      </c>
      <c r="C44" s="2">
        <f>'3F'!K73</f>
        <v>607.04983899314107</v>
      </c>
      <c r="D44" s="2">
        <f>'3F'!L73</f>
        <v>593.9376976095333</v>
      </c>
      <c r="E44" s="3">
        <f t="shared" si="1"/>
        <v>1.1672368865285214</v>
      </c>
      <c r="G44" s="3">
        <f>AVERAGE('4F'!$J43:$J73) + Calibration!$C$11</f>
        <v>402.92943780079355</v>
      </c>
      <c r="H44" s="3">
        <f>'4F'!K73</f>
        <v>699.83085302186623</v>
      </c>
      <c r="I44" s="3">
        <f>'4F'!L73</f>
        <v>578.10071613300954</v>
      </c>
      <c r="J44" s="3">
        <f t="shared" si="2"/>
        <v>1.6814623665757131</v>
      </c>
      <c r="L44" s="3">
        <f>AVERAGE('5F'!$J43:$J73) + Calibration!$C$11</f>
        <v>401.98700081368969</v>
      </c>
      <c r="M44" s="3">
        <f>'5F'!K73</f>
        <v>811.36979835345335</v>
      </c>
      <c r="N44" s="3">
        <f>'5F'!L73</f>
        <v>595.50895195502369</v>
      </c>
      <c r="O44" s="3">
        <f t="shared" si="3"/>
        <v>2.3184859764782297</v>
      </c>
      <c r="Q44" s="3">
        <f>AVERAGE('6F'!$K187:$K217) + Calibration!$C$11</f>
        <v>392.10633615647015</v>
      </c>
      <c r="R44" s="3">
        <f>'6F'!L217</f>
        <v>875.18690991427559</v>
      </c>
      <c r="S44" s="3">
        <f>'6F'!M217</f>
        <v>583.88966022947636</v>
      </c>
      <c r="T44" s="3">
        <f t="shared" si="4"/>
        <v>2.7358637013997664</v>
      </c>
    </row>
    <row r="45" spans="1:20" x14ac:dyDescent="0.25">
      <c r="A45" s="3">
        <f t="shared" si="5"/>
        <v>5.9999999999999956</v>
      </c>
      <c r="B45" s="3">
        <f>AVERAGE('3F'!$J44:$J74) + Calibration!$C$11</f>
        <v>400.95888657759326</v>
      </c>
      <c r="C45" s="2">
        <f>'3F'!K74</f>
        <v>651.0199558031336</v>
      </c>
      <c r="D45" s="2">
        <f>'3F'!L74</f>
        <v>596.1705608063952</v>
      </c>
      <c r="E45" s="3">
        <f t="shared" si="1"/>
        <v>1.4161881880399585</v>
      </c>
      <c r="G45" s="3">
        <f>AVERAGE('4F'!$J44:$J74) + Calibration!$C$11</f>
        <v>403.03703123448844</v>
      </c>
      <c r="H45" s="3">
        <f>'4F'!K74</f>
        <v>744.28507288326489</v>
      </c>
      <c r="I45" s="3">
        <f>'4F'!L74</f>
        <v>582.35971017713257</v>
      </c>
      <c r="J45" s="3">
        <f t="shared" si="2"/>
        <v>1.9326136902137401</v>
      </c>
      <c r="L45" s="3">
        <f>AVERAGE('5F'!$J44:$J74) + Calibration!$C$11</f>
        <v>402.61263590892736</v>
      </c>
      <c r="M45" s="3">
        <f>'5F'!K74</f>
        <v>824.88353743365735</v>
      </c>
      <c r="N45" s="3">
        <f>'5F'!L74</f>
        <v>595.05412920796414</v>
      </c>
      <c r="O45" s="3">
        <f t="shared" si="3"/>
        <v>2.3914760692034505</v>
      </c>
      <c r="Q45" s="3">
        <f>AVERAGE('6F'!$K188:$K218) + Calibration!$C$11</f>
        <v>392.12825333740801</v>
      </c>
      <c r="R45" s="3">
        <f>'6F'!L218</f>
        <v>849.73269910216095</v>
      </c>
      <c r="S45" s="3">
        <f>'6F'!M218</f>
        <v>579.67202009823336</v>
      </c>
      <c r="T45" s="3">
        <f t="shared" si="4"/>
        <v>2.5915829796844885</v>
      </c>
    </row>
    <row r="46" spans="1:20" x14ac:dyDescent="0.25">
      <c r="A46" s="3">
        <f t="shared" si="5"/>
        <v>6.0833333333333286</v>
      </c>
      <c r="B46" s="3">
        <f>AVERAGE('3F'!$J45:$J75) + Calibration!$C$11</f>
        <v>401.02264545016538</v>
      </c>
      <c r="C46" s="2">
        <f>'3F'!K75</f>
        <v>643.63783909781841</v>
      </c>
      <c r="D46" s="2">
        <f>'3F'!L75</f>
        <v>594.18578800699197</v>
      </c>
      <c r="E46" s="3">
        <f t="shared" si="1"/>
        <v>1.3740194447178684</v>
      </c>
      <c r="G46" s="3">
        <f>AVERAGE('4F'!$J45:$J75) + Calibration!$C$11</f>
        <v>402.87564048620476</v>
      </c>
      <c r="H46" s="3">
        <f>'4F'!K75</f>
        <v>777.40382578283948</v>
      </c>
      <c r="I46" s="3">
        <f>'4F'!L75</f>
        <v>587.69387701129563</v>
      </c>
      <c r="J46" s="3">
        <f t="shared" si="2"/>
        <v>2.1210914347756518</v>
      </c>
      <c r="L46" s="3">
        <f>AVERAGE('5F'!$J45:$J75) + Calibration!$C$11</f>
        <v>402.83778433430058</v>
      </c>
      <c r="M46" s="3">
        <f>'5F'!K75</f>
        <v>910.28238634958609</v>
      </c>
      <c r="N46" s="3">
        <f>'5F'!L75</f>
        <v>595.05412920796414</v>
      </c>
      <c r="O46" s="3">
        <f t="shared" si="3"/>
        <v>2.8738461915897706</v>
      </c>
      <c r="Q46" s="3">
        <f>AVERAGE('6F'!$K189:$K219) + Calibration!$C$11</f>
        <v>391.85926895618229</v>
      </c>
      <c r="R46" s="3">
        <f>'6F'!L219</f>
        <v>882.60946703631942</v>
      </c>
      <c r="S46" s="3">
        <f>'6F'!M219</f>
        <v>577.64584376621656</v>
      </c>
      <c r="T46" s="3">
        <f t="shared" si="4"/>
        <v>2.7792996164969446</v>
      </c>
    </row>
    <row r="47" spans="1:20" x14ac:dyDescent="0.25">
      <c r="A47" s="3">
        <f t="shared" si="5"/>
        <v>6.1666666666666616</v>
      </c>
      <c r="B47" s="3">
        <f>AVERAGE('3F'!$J46:$J76) + Calibration!$C$11</f>
        <v>400.95689370810464</v>
      </c>
      <c r="C47" s="2">
        <f>'3F'!K76</f>
        <v>632.10073077234404</v>
      </c>
      <c r="D47" s="2">
        <f>'3F'!L76</f>
        <v>590.58834905952915</v>
      </c>
      <c r="E47" s="3">
        <f t="shared" si="1"/>
        <v>1.3090529157634063</v>
      </c>
      <c r="G47" s="3">
        <f>AVERAGE('4F'!$J46:$J76) + Calibration!$C$11</f>
        <v>403.14462347270069</v>
      </c>
      <c r="H47" s="3">
        <f>'4F'!K76</f>
        <v>758.88796819244305</v>
      </c>
      <c r="I47" s="3">
        <f>'4F'!L76</f>
        <v>589.92674434313528</v>
      </c>
      <c r="J47" s="3">
        <f t="shared" si="2"/>
        <v>2.01470594493671</v>
      </c>
      <c r="L47" s="3">
        <f>AVERAGE('5F'!$J46:$J76) + Calibration!$C$11</f>
        <v>403.33391001038802</v>
      </c>
      <c r="M47" s="3">
        <f>'5F'!K76</f>
        <v>908.54773652631548</v>
      </c>
      <c r="N47" s="3">
        <f>'5F'!L76</f>
        <v>595.96382845679443</v>
      </c>
      <c r="O47" s="3">
        <f t="shared" si="3"/>
        <v>2.8612124860627803</v>
      </c>
      <c r="Q47" s="3">
        <f>AVERAGE('6F'!$K190:$K220) + Calibration!$C$11</f>
        <v>391.7636299499593</v>
      </c>
      <c r="R47" s="3">
        <f>'6F'!L220</f>
        <v>895.47776092970844</v>
      </c>
      <c r="S47" s="3">
        <f>'6F'!M220</f>
        <v>575.41297643437679</v>
      </c>
      <c r="T47" s="3">
        <f t="shared" si="4"/>
        <v>2.8527191563710783</v>
      </c>
    </row>
    <row r="48" spans="1:20" x14ac:dyDescent="0.25">
      <c r="A48" s="3">
        <f t="shared" si="5"/>
        <v>6.2499999999999947</v>
      </c>
      <c r="B48" s="3">
        <f>AVERAGE('3F'!$J47:$J77) + Calibration!$C$11</f>
        <v>400.86125569811708</v>
      </c>
      <c r="C48" s="2">
        <f>'3F'!K77</f>
        <v>656.06241791509183</v>
      </c>
      <c r="D48" s="2">
        <f>'3F'!L77</f>
        <v>589.72000785855687</v>
      </c>
      <c r="E48" s="3">
        <f t="shared" si="1"/>
        <v>1.4452984329990843</v>
      </c>
      <c r="G48" s="3">
        <f>AVERAGE('4F'!$J47:$J77) + Calibration!$C$11</f>
        <v>403.35981034009058</v>
      </c>
      <c r="H48" s="3">
        <f>'4F'!K77</f>
        <v>713.54632221276984</v>
      </c>
      <c r="I48" s="3">
        <f>'4F'!L77</f>
        <v>591.04317594156635</v>
      </c>
      <c r="J48" s="3">
        <f t="shared" si="2"/>
        <v>1.7567007753901822</v>
      </c>
      <c r="L48" s="3">
        <f>AVERAGE('5F'!$J47:$J77) + Calibration!$C$11</f>
        <v>403.3777445715109</v>
      </c>
      <c r="M48" s="3">
        <f>'5F'!K77</f>
        <v>873.89611635560823</v>
      </c>
      <c r="N48" s="3">
        <f>'5F'!L77</f>
        <v>593.27608875816168</v>
      </c>
      <c r="O48" s="3">
        <f t="shared" si="3"/>
        <v>2.6647193121270334</v>
      </c>
      <c r="Q48" s="3">
        <f>AVERAGE('6F'!$K191:$K221) + Calibration!$C$11</f>
        <v>391.61220215438868</v>
      </c>
      <c r="R48" s="3">
        <f>'6F'!L221</f>
        <v>901.12527621923448</v>
      </c>
      <c r="S48" s="3">
        <f>'6F'!M221</f>
        <v>576.0745852857483</v>
      </c>
      <c r="T48" s="3">
        <f t="shared" si="4"/>
        <v>2.8855607127383465</v>
      </c>
    </row>
    <row r="49" spans="1:20" x14ac:dyDescent="0.25">
      <c r="A49" s="3">
        <f t="shared" si="5"/>
        <v>6.3333333333333277</v>
      </c>
      <c r="B49" s="3">
        <f>AVERAGE('3F'!$J48:$J78) + Calibration!$C$11</f>
        <v>401.14020163732624</v>
      </c>
      <c r="C49" s="2">
        <f>'3F'!K78</f>
        <v>601.1602943646742</v>
      </c>
      <c r="D49" s="2">
        <f>'3F'!L78</f>
        <v>586.12257304607169</v>
      </c>
      <c r="E49" s="3">
        <f t="shared" si="1"/>
        <v>1.1327876569048743</v>
      </c>
      <c r="G49" s="3">
        <f>AVERAGE('4F'!$J48:$J78) + Calibration!$C$11</f>
        <v>403.04699159698919</v>
      </c>
      <c r="H49" s="3">
        <f>'4F'!K78</f>
        <v>695.91793914812922</v>
      </c>
      <c r="I49" s="3">
        <f>'4F'!L78</f>
        <v>588.35543624293359</v>
      </c>
      <c r="J49" s="3">
        <f t="shared" si="2"/>
        <v>1.6586363396211241</v>
      </c>
      <c r="L49" s="3">
        <f>AVERAGE('5F'!$J48:$J78) + Calibration!$C$11</f>
        <v>403.52717969684011</v>
      </c>
      <c r="M49" s="3">
        <f>'5F'!K78</f>
        <v>803.54387379101638</v>
      </c>
      <c r="N49" s="3">
        <f>'5F'!L78</f>
        <v>594.64061075405152</v>
      </c>
      <c r="O49" s="3">
        <f t="shared" si="3"/>
        <v>2.2654422735592532</v>
      </c>
      <c r="Q49" s="3">
        <f>AVERAGE('6F'!$K192:$K222) + Calibration!$C$11</f>
        <v>391.27746722658486</v>
      </c>
      <c r="R49" s="3">
        <f>'6F'!L222</f>
        <v>886.52233250257507</v>
      </c>
      <c r="S49" s="3">
        <f>'6F'!M222</f>
        <v>578.55553888006898</v>
      </c>
      <c r="T49" s="3">
        <f t="shared" si="4"/>
        <v>2.8047545768058466</v>
      </c>
    </row>
    <row r="50" spans="1:20" x14ac:dyDescent="0.25">
      <c r="A50" s="3">
        <f t="shared" si="5"/>
        <v>6.4166666666666607</v>
      </c>
      <c r="B50" s="3">
        <f>AVERAGE('3F'!$J49:$J79) + Calibration!$C$11</f>
        <v>401.61241726298732</v>
      </c>
      <c r="C50" s="2">
        <f>'3F'!K79</f>
        <v>603.78231786478102</v>
      </c>
      <c r="D50" s="2">
        <f>'3F'!L79</f>
        <v>587.48709504196142</v>
      </c>
      <c r="E50" s="3">
        <f t="shared" si="1"/>
        <v>1.1449628128688734</v>
      </c>
      <c r="G50" s="3">
        <f>AVERAGE('4F'!$J49:$J79) + Calibration!$C$11</f>
        <v>402.76804585702723</v>
      </c>
      <c r="H50" s="3">
        <f>'4F'!K79</f>
        <v>685.22790930520671</v>
      </c>
      <c r="I50" s="3">
        <f>'4F'!L79</f>
        <v>588.35543624293359</v>
      </c>
      <c r="J50" s="3">
        <f t="shared" si="2"/>
        <v>1.5996745253052576</v>
      </c>
      <c r="L50" s="3">
        <f>AVERAGE('5F'!$J49:$J79) + Calibration!$C$11</f>
        <v>403.75432218718436</v>
      </c>
      <c r="M50" s="3">
        <f>'5F'!K79</f>
        <v>1054.294595020408</v>
      </c>
      <c r="N50" s="3">
        <f>'5F'!L79</f>
        <v>589.47191746109809</v>
      </c>
      <c r="O50" s="3">
        <f t="shared" si="3"/>
        <v>3.6842498237890693</v>
      </c>
      <c r="Q50" s="3">
        <f>AVERAGE('6F'!$K193:$K223) + Calibration!$C$11</f>
        <v>391.55641316579391</v>
      </c>
      <c r="R50" s="3">
        <f>'6F'!L223</f>
        <v>918.35029184348218</v>
      </c>
      <c r="S50" s="3">
        <f>'6F'!M223</f>
        <v>581.24327857870162</v>
      </c>
      <c r="T50" s="3">
        <f t="shared" si="4"/>
        <v>2.9834282914395351</v>
      </c>
    </row>
    <row r="51" spans="1:20" x14ac:dyDescent="0.25">
      <c r="A51" s="3">
        <f t="shared" si="5"/>
        <v>6.4999999999999938</v>
      </c>
      <c r="B51" s="3">
        <f>AVERAGE('3F'!$J50:$J80) + Calibration!$C$11</f>
        <v>401.96707769772303</v>
      </c>
      <c r="C51" s="2">
        <f>'3F'!K80</f>
        <v>612.05195750333337</v>
      </c>
      <c r="D51" s="2">
        <f>'3F'!L80</f>
        <v>590.58834905952915</v>
      </c>
      <c r="E51" s="3">
        <f t="shared" si="1"/>
        <v>1.1897882632748185</v>
      </c>
      <c r="G51" s="3">
        <f>AVERAGE('4F'!$J50:$J80) + Calibration!$C$11</f>
        <v>402.56481441334478</v>
      </c>
      <c r="H51" s="3">
        <f>'4F'!K80</f>
        <v>729.23841812444653</v>
      </c>
      <c r="I51" s="3">
        <f>'4F'!L80</f>
        <v>586.82548619058991</v>
      </c>
      <c r="J51" s="3">
        <f t="shared" si="2"/>
        <v>1.8500732655143632</v>
      </c>
      <c r="L51" s="3">
        <f>AVERAGE('5F'!$J50:$J80) + Calibration!$C$11</f>
        <v>404.00338205771368</v>
      </c>
      <c r="M51" s="3">
        <f>'5F'!K80</f>
        <v>997.61757082596</v>
      </c>
      <c r="N51" s="3">
        <f>'5F'!L80</f>
        <v>588.60352664039237</v>
      </c>
      <c r="O51" s="3">
        <f t="shared" si="3"/>
        <v>3.3618563856826449</v>
      </c>
      <c r="Q51" s="3">
        <f>AVERAGE('6F'!$K194:$K224) + Calibration!$C$11</f>
        <v>391.642089418551</v>
      </c>
      <c r="R51" s="3">
        <f>'6F'!L224</f>
        <v>947.75786098001936</v>
      </c>
      <c r="S51" s="3">
        <f>'6F'!M224</f>
        <v>583.47619139529706</v>
      </c>
      <c r="T51" s="3">
        <f t="shared" si="4"/>
        <v>3.1494890000559925</v>
      </c>
    </row>
    <row r="52" spans="1:20" x14ac:dyDescent="0.25">
      <c r="A52" s="3">
        <f t="shared" si="5"/>
        <v>6.5833333333333268</v>
      </c>
      <c r="B52" s="3">
        <f>AVERAGE('3F'!$J51:$J81) + Calibration!$C$11</f>
        <v>402.24602363693202</v>
      </c>
      <c r="C52" s="2">
        <f>'3F'!K81</f>
        <v>597.00530274451512</v>
      </c>
      <c r="D52" s="2">
        <f>'3F'!L81</f>
        <v>590.38156709019484</v>
      </c>
      <c r="E52" s="3">
        <f t="shared" si="1"/>
        <v>1.1029937264427478</v>
      </c>
      <c r="G52" s="3">
        <f>AVERAGE('4F'!$J51:$J81) + Calibration!$C$11</f>
        <v>402.31774741230402</v>
      </c>
      <c r="H52" s="3">
        <f>'4F'!K81</f>
        <v>727.70550244583239</v>
      </c>
      <c r="I52" s="3">
        <f>'4F'!L81</f>
        <v>592.15965715973084</v>
      </c>
      <c r="J52" s="3">
        <f t="shared" si="2"/>
        <v>1.842791029561258</v>
      </c>
      <c r="L52" s="3">
        <f>AVERAGE('5F'!$J51:$J81) + Calibration!$C$11</f>
        <v>404.31619980457964</v>
      </c>
      <c r="M52" s="3">
        <f>'5F'!K81</f>
        <v>1003.3053813097706</v>
      </c>
      <c r="N52" s="3">
        <f>'5F'!L81</f>
        <v>591.70478479293786</v>
      </c>
      <c r="O52" s="3">
        <f t="shared" si="3"/>
        <v>3.3922969546542032</v>
      </c>
      <c r="Q52" s="3">
        <f>AVERAGE('6F'!$K195:$K225) + Calibration!$C$11</f>
        <v>391.7935174133687</v>
      </c>
      <c r="R52" s="3">
        <f>'6F'!L225</f>
        <v>903.74735216077954</v>
      </c>
      <c r="S52" s="3">
        <f>'6F'!M225</f>
        <v>584.13780024666846</v>
      </c>
      <c r="T52" s="3">
        <f t="shared" si="4"/>
        <v>2.8993836419099535</v>
      </c>
    </row>
    <row r="53" spans="1:20" x14ac:dyDescent="0.25">
      <c r="A53" s="3">
        <f t="shared" si="5"/>
        <v>6.6666666666666599</v>
      </c>
      <c r="B53" s="3">
        <f>AVERAGE('3F'!$J52:$J82) + Calibration!$C$11</f>
        <v>402.67639757095878</v>
      </c>
      <c r="C53" s="2">
        <f>'3F'!K82</f>
        <v>607.69528014599939</v>
      </c>
      <c r="D53" s="2">
        <f>'3F'!L82</f>
        <v>591.04317594156635</v>
      </c>
      <c r="E53" s="3">
        <f t="shared" si="1"/>
        <v>1.1610976499746526</v>
      </c>
      <c r="G53" s="3">
        <f>AVERAGE('4F'!$J52:$J82) + Calibration!$C$11</f>
        <v>402.02684704562307</v>
      </c>
      <c r="H53" s="3">
        <f>'4F'!K82</f>
        <v>733.5950954817805</v>
      </c>
      <c r="I53" s="3">
        <f>'4F'!L82</f>
        <v>591.70478479293786</v>
      </c>
      <c r="J53" s="3">
        <f t="shared" si="2"/>
        <v>1.8777934462915795</v>
      </c>
      <c r="L53" s="3">
        <f>AVERAGE('5F'!$J52:$J82) + Calibration!$C$11</f>
        <v>404.48954498033527</v>
      </c>
      <c r="M53" s="3">
        <f>'5F'!K82</f>
        <v>908.74951907845332</v>
      </c>
      <c r="N53" s="3">
        <f>'5F'!L82</f>
        <v>591.95287519039653</v>
      </c>
      <c r="O53" s="3">
        <f t="shared" si="3"/>
        <v>2.8558104675421898</v>
      </c>
      <c r="Q53" s="3">
        <f>AVERAGE('6F'!$K196:$K226) + Calibration!$C$11</f>
        <v>392.2019741664576</v>
      </c>
      <c r="R53" s="3">
        <f>'6F'!L226</f>
        <v>913.75158918116426</v>
      </c>
      <c r="S53" s="3">
        <f>'6F'!M226</f>
        <v>586.37066344353047</v>
      </c>
      <c r="T53" s="3">
        <f t="shared" si="4"/>
        <v>2.9537280894949327</v>
      </c>
    </row>
    <row r="54" spans="1:20" x14ac:dyDescent="0.25">
      <c r="A54" s="3">
        <f t="shared" si="5"/>
        <v>6.7499999999999929</v>
      </c>
      <c r="B54" s="3">
        <f>AVERAGE('3F'!$J53:$J83) + Calibration!$C$11</f>
        <v>403.41958905260446</v>
      </c>
      <c r="C54" s="2">
        <f>'3F'!K83</f>
        <v>599.62737465210319</v>
      </c>
      <c r="D54" s="2">
        <f>'3F'!L83</f>
        <v>590.83643945698782</v>
      </c>
      <c r="E54" s="3">
        <f t="shared" si="1"/>
        <v>1.1111971536715577</v>
      </c>
      <c r="G54" s="3">
        <f>AVERAGE('4F'!$J53:$J83) + Calibration!$C$11</f>
        <v>401.71602117201024</v>
      </c>
      <c r="H54" s="3">
        <f>'4F'!K83</f>
        <v>714.23206259386939</v>
      </c>
      <c r="I54" s="3">
        <f>'4F'!L83</f>
        <v>588.35543624293359</v>
      </c>
      <c r="J54" s="3">
        <f t="shared" si="2"/>
        <v>1.7698937615733414</v>
      </c>
      <c r="L54" s="3">
        <f>AVERAGE('5F'!$J53:$J83) + Calibration!$C$11</f>
        <v>404.69277742025326</v>
      </c>
      <c r="M54" s="3">
        <f>'5F'!K83</f>
        <v>958.64952411867853</v>
      </c>
      <c r="N54" s="3">
        <f>'5F'!L83</f>
        <v>590.38156709019484</v>
      </c>
      <c r="O54" s="3">
        <f t="shared" si="3"/>
        <v>3.1372616448815314</v>
      </c>
      <c r="Q54" s="3">
        <f>AVERAGE('6F'!$K197:$K227) + Calibration!$C$11</f>
        <v>392.96509015879968</v>
      </c>
      <c r="R54" s="3">
        <f>'6F'!L227</f>
        <v>892.21024383530516</v>
      </c>
      <c r="S54" s="3">
        <f>'6F'!M227</f>
        <v>588.81031274470445</v>
      </c>
      <c r="T54" s="3">
        <f t="shared" si="4"/>
        <v>2.8274096874118619</v>
      </c>
    </row>
    <row r="55" spans="1:20" x14ac:dyDescent="0.25">
      <c r="A55" s="3">
        <f t="shared" si="5"/>
        <v>6.8333333333333259</v>
      </c>
      <c r="B55" s="3">
        <f>AVERAGE('3F'!$J54:$J84) + Calibration!$C$11</f>
        <v>403.93563784465874</v>
      </c>
      <c r="C55" s="2">
        <f>'3F'!K84</f>
        <v>607.04983899314107</v>
      </c>
      <c r="D55" s="2">
        <f>'3F'!L84</f>
        <v>589.47191746109809</v>
      </c>
      <c r="E55" s="3">
        <f t="shared" si="1"/>
        <v>1.1503107356155922</v>
      </c>
      <c r="G55" s="3">
        <f>AVERAGE('4F'!$J54:$J84) + Calibration!$C$11</f>
        <v>401.11230206222785</v>
      </c>
      <c r="H55" s="3">
        <f>'4F'!K84</f>
        <v>728.14921348799123</v>
      </c>
      <c r="I55" s="3">
        <f>'4F'!L84</f>
        <v>585.00614144764074</v>
      </c>
      <c r="J55" s="3">
        <f t="shared" si="2"/>
        <v>1.8521308112799679</v>
      </c>
      <c r="L55" s="3">
        <f>AVERAGE('5F'!$J54:$J84) + Calibration!$C$11</f>
        <v>404.81033261117869</v>
      </c>
      <c r="M55" s="3">
        <f>'5F'!K84</f>
        <v>1111.7785436916106</v>
      </c>
      <c r="N55" s="3">
        <f>'5F'!L84</f>
        <v>586.12257304607169</v>
      </c>
      <c r="O55" s="3">
        <f t="shared" si="3"/>
        <v>4.0038220781533349</v>
      </c>
      <c r="Q55" s="3">
        <f>AVERAGE('6F'!$K198:$K228) + Calibration!$C$11</f>
        <v>393.4911030990495</v>
      </c>
      <c r="R55" s="3">
        <f>'6F'!L228</f>
        <v>834.24232926722698</v>
      </c>
      <c r="S55" s="3">
        <f>'6F'!M228</f>
        <v>588.81031274470445</v>
      </c>
      <c r="T55" s="3">
        <f t="shared" si="4"/>
        <v>2.4961369728469074</v>
      </c>
    </row>
    <row r="56" spans="1:20" x14ac:dyDescent="0.25">
      <c r="A56" s="3">
        <f t="shared" si="5"/>
        <v>6.916666666666659</v>
      </c>
      <c r="B56" s="3">
        <f>AVERAGE('3F'!$J55:$J85) + Calibration!$C$11</f>
        <v>403.94759227213058</v>
      </c>
      <c r="C56" s="2">
        <f>'3F'!K85</f>
        <v>600.91821661825213</v>
      </c>
      <c r="D56" s="2">
        <f>'3F'!L85</f>
        <v>591.49804830835933</v>
      </c>
      <c r="E56" s="3">
        <f t="shared" si="1"/>
        <v>1.1155173912266969</v>
      </c>
      <c r="G56" s="3">
        <f>AVERAGE('4F'!$J55:$J85) + Calibration!$C$11</f>
        <v>400.4009907142331</v>
      </c>
      <c r="H56" s="3">
        <f>'4F'!K85</f>
        <v>770.42507651791732</v>
      </c>
      <c r="I56" s="3">
        <f>'4F'!L85</f>
        <v>585.70905459215896</v>
      </c>
      <c r="J56" s="3">
        <f t="shared" si="2"/>
        <v>2.0955830558847333</v>
      </c>
      <c r="L56" s="3">
        <f>AVERAGE('5F'!$J55:$J85) + Calibration!$C$11</f>
        <v>405.11119573132549</v>
      </c>
      <c r="M56" s="3">
        <f>'5F'!K85</f>
        <v>1009.3966560489368</v>
      </c>
      <c r="N56" s="3">
        <f>'5F'!L85</f>
        <v>586.82548619058991</v>
      </c>
      <c r="O56" s="3">
        <f t="shared" si="3"/>
        <v>3.4222917376004074</v>
      </c>
      <c r="Q56" s="3">
        <f>AVERAGE('6F'!$K199:$K229) + Calibration!$C$11</f>
        <v>394.18049846158891</v>
      </c>
      <c r="R56" s="3">
        <f>'6F'!L229</f>
        <v>931.86403092368641</v>
      </c>
      <c r="S56" s="3">
        <f>'6F'!M229</f>
        <v>579.67202009823336</v>
      </c>
      <c r="T56" s="3">
        <f t="shared" si="4"/>
        <v>3.0451004226076832</v>
      </c>
    </row>
    <row r="57" spans="1:20" x14ac:dyDescent="0.25">
      <c r="A57" s="3">
        <f t="shared" si="5"/>
        <v>6.999999999999992</v>
      </c>
      <c r="B57" s="3">
        <f>AVERAGE('3F'!$J56:$J86) + Calibration!$C$11</f>
        <v>404.32416889156872</v>
      </c>
      <c r="C57" s="2">
        <f>'3F'!K86</f>
        <v>624.47653632060678</v>
      </c>
      <c r="D57" s="2">
        <f>'3F'!L86</f>
        <v>593.73091150522123</v>
      </c>
      <c r="E57" s="3">
        <f t="shared" si="1"/>
        <v>1.2468041638294043</v>
      </c>
      <c r="G57" s="3">
        <f>AVERAGE('4F'!$J56:$J86) + Calibration!$C$11</f>
        <v>399.65779923258754</v>
      </c>
      <c r="H57" s="3">
        <f>'4F'!K86</f>
        <v>725.32545584322816</v>
      </c>
      <c r="I57" s="3">
        <f>'4F'!L86</f>
        <v>582.1116197796739</v>
      </c>
      <c r="J57" s="3">
        <f t="shared" si="2"/>
        <v>1.8443762155662118</v>
      </c>
      <c r="L57" s="3">
        <f>AVERAGE('5F'!$J56:$J86) + Calibration!$C$11</f>
        <v>405.23074478797497</v>
      </c>
      <c r="M57" s="3">
        <f>'5F'!K86</f>
        <v>1005.4837905826814</v>
      </c>
      <c r="N57" s="3">
        <f>'5F'!L86</f>
        <v>586.37066344353047</v>
      </c>
      <c r="O57" s="3">
        <f t="shared" si="3"/>
        <v>3.3994546848984211</v>
      </c>
      <c r="Q57" s="3">
        <f>AVERAGE('6F'!$K200:$K230) + Calibration!$C$11</f>
        <v>394.97748606234074</v>
      </c>
      <c r="R57" s="3">
        <f>'6F'!L230</f>
        <v>979.54542427772242</v>
      </c>
      <c r="S57" s="3">
        <f>'6F'!M230</f>
        <v>574.75137171798315</v>
      </c>
      <c r="T57" s="3">
        <f t="shared" si="4"/>
        <v>3.310624127823818</v>
      </c>
    </row>
    <row r="58" spans="1:20" x14ac:dyDescent="0.25">
      <c r="A58" s="3">
        <f t="shared" si="5"/>
        <v>7.083333333333325</v>
      </c>
      <c r="B58" s="3">
        <f>AVERAGE('3F'!$J57:$J87) + Calibration!$C$11</f>
        <v>404.45367970544856</v>
      </c>
      <c r="C58" s="2">
        <f>'3F'!K87</f>
        <v>593.53609991293695</v>
      </c>
      <c r="D58" s="2">
        <f>'3F'!L87</f>
        <v>598.4034240032571</v>
      </c>
      <c r="E58" s="3">
        <f t="shared" si="1"/>
        <v>1.0708435779035024</v>
      </c>
      <c r="G58" s="3">
        <f>AVERAGE('4F'!$J57:$J87) + Calibration!$C$11</f>
        <v>399.10987010763534</v>
      </c>
      <c r="H58" s="3">
        <f>'4F'!K87</f>
        <v>754.93470668298335</v>
      </c>
      <c r="I58" s="3">
        <f>'4F'!L87</f>
        <v>582.35971017713257</v>
      </c>
      <c r="J58" s="3">
        <f t="shared" si="2"/>
        <v>2.0151674634117271</v>
      </c>
      <c r="L58" s="3">
        <f>AVERAGE('5F'!$J57:$J87) + Calibration!$C$11</f>
        <v>405.29450366054698</v>
      </c>
      <c r="M58" s="3">
        <f>'5F'!K87</f>
        <v>1015.0845673816671</v>
      </c>
      <c r="N58" s="3">
        <f>'5F'!L87</f>
        <v>586.37066344353047</v>
      </c>
      <c r="O58" s="3">
        <f t="shared" si="3"/>
        <v>3.4534663396447689</v>
      </c>
      <c r="Q58" s="3">
        <f>AVERAGE('6F'!$K201:$K231) + Calibration!$C$11</f>
        <v>395.42977717730543</v>
      </c>
      <c r="R58" s="3">
        <f>'6F'!L231</f>
        <v>930.33115961859676</v>
      </c>
      <c r="S58" s="3">
        <f>'6F'!M231</f>
        <v>576.52941216778549</v>
      </c>
      <c r="T58" s="3">
        <f t="shared" si="4"/>
        <v>3.0293440795310769</v>
      </c>
    </row>
    <row r="59" spans="1:20" x14ac:dyDescent="0.25">
      <c r="A59" s="3">
        <f t="shared" si="5"/>
        <v>7.1666666666666581</v>
      </c>
      <c r="B59" s="3">
        <f>AVERAGE('3F'!$J58:$J88) + Calibration!$C$11</f>
        <v>404.64694939190059</v>
      </c>
      <c r="C59" s="2">
        <f>'3F'!K88</f>
        <v>646.01788166646577</v>
      </c>
      <c r="D59" s="2">
        <f>'3F'!L88</f>
        <v>599.10639090248651</v>
      </c>
      <c r="E59" s="3">
        <f t="shared" si="1"/>
        <v>1.3669727330291646</v>
      </c>
      <c r="G59" s="3">
        <f>AVERAGE('4F'!$J58:$J88) + Calibration!$C$11</f>
        <v>398.38859600617462</v>
      </c>
      <c r="H59" s="3">
        <f>'4F'!K88</f>
        <v>794.386763660665</v>
      </c>
      <c r="I59" s="3">
        <f>'4F'!L88</f>
        <v>581.90488743007313</v>
      </c>
      <c r="J59" s="3">
        <f t="shared" si="2"/>
        <v>2.2426838742017088</v>
      </c>
      <c r="L59" s="3">
        <f>AVERAGE('5F'!$J58:$J88) + Calibration!$C$11</f>
        <v>405.11119573132549</v>
      </c>
      <c r="M59" s="3">
        <f>'5F'!K88</f>
        <v>1009.638733795359</v>
      </c>
      <c r="N59" s="3">
        <f>'5F'!L88</f>
        <v>588.81031274470445</v>
      </c>
      <c r="O59" s="3">
        <f t="shared" si="3"/>
        <v>3.4236627132829964</v>
      </c>
      <c r="Q59" s="3">
        <f>AVERAGE('6F'!$K202:$K232) + Calibration!$C$11</f>
        <v>396.02154066413323</v>
      </c>
      <c r="R59" s="3">
        <f>'6F'!L232</f>
        <v>846.22310426133572</v>
      </c>
      <c r="S59" s="3">
        <f>'6F'!M232</f>
        <v>579.21714773144038</v>
      </c>
      <c r="T59" s="3">
        <f t="shared" si="4"/>
        <v>2.5496577239235418</v>
      </c>
    </row>
    <row r="60" spans="1:20" x14ac:dyDescent="0.25">
      <c r="A60" s="3">
        <f t="shared" si="5"/>
        <v>7.2499999999999911</v>
      </c>
      <c r="B60" s="3">
        <f>AVERAGE('3F'!$J59:$J89) + Calibration!$C$11</f>
        <v>404.62503221096273</v>
      </c>
      <c r="C60" s="2">
        <f>'3F'!K89</f>
        <v>639.28116174048432</v>
      </c>
      <c r="D60" s="2">
        <f>'3F'!L89</f>
        <v>593.52417915562046</v>
      </c>
      <c r="E60" s="3">
        <f t="shared" si="1"/>
        <v>1.3289443251606368</v>
      </c>
      <c r="G60" s="3">
        <f>AVERAGE('4F'!$J59:$J89) + Calibration!$C$11</f>
        <v>397.68923908565176</v>
      </c>
      <c r="H60" s="3">
        <f>'4F'!K89</f>
        <v>704.83297153205865</v>
      </c>
      <c r="I60" s="3">
        <f>'4F'!L89</f>
        <v>586.12257304607169</v>
      </c>
      <c r="J60" s="3">
        <f t="shared" si="2"/>
        <v>1.7394683917342868</v>
      </c>
      <c r="L60" s="3">
        <f>AVERAGE('5F'!$J59:$J89) + Calibration!$C$11</f>
        <v>404.91792604487347</v>
      </c>
      <c r="M60" s="3">
        <f>'5F'!K89</f>
        <v>897.85775912483132</v>
      </c>
      <c r="N60" s="3">
        <f>'5F'!L89</f>
        <v>588.81031274470445</v>
      </c>
      <c r="O60" s="3">
        <f t="shared" si="3"/>
        <v>2.7917003281809696</v>
      </c>
      <c r="Q60" s="3">
        <f>AVERAGE('6F'!$K203:$K233) + Calibration!$C$11</f>
        <v>396.71093602667275</v>
      </c>
      <c r="R60" s="3">
        <f>'6F'!L233</f>
        <v>825.52898262047256</v>
      </c>
      <c r="S60" s="3">
        <f>'6F'!M233</f>
        <v>581.45006054803594</v>
      </c>
      <c r="T60" s="3">
        <f t="shared" si="4"/>
        <v>2.4285549697332964</v>
      </c>
    </row>
    <row r="61" spans="1:20" x14ac:dyDescent="0.25">
      <c r="A61" s="3">
        <f t="shared" si="5"/>
        <v>7.3333333333333242</v>
      </c>
      <c r="B61" s="3">
        <f>AVERAGE('3F'!$J60:$J90) + Calibration!$C$11</f>
        <v>404.89401659218845</v>
      </c>
      <c r="C61" s="2">
        <f>'3F'!K90</f>
        <v>609.87359663790414</v>
      </c>
      <c r="D61" s="2">
        <f>'3F'!L90</f>
        <v>591.29126633902513</v>
      </c>
      <c r="E61" s="3">
        <f t="shared" si="1"/>
        <v>1.1608750652358029</v>
      </c>
      <c r="G61" s="3">
        <f>AVERAGE('4F'!$J60:$J90) + Calibration!$C$11</f>
        <v>397.40033158845938</v>
      </c>
      <c r="H61" s="3">
        <f>'4F'!K90</f>
        <v>736.21711898188732</v>
      </c>
      <c r="I61" s="3">
        <f>'4F'!L90</f>
        <v>580.99518818124284</v>
      </c>
      <c r="J61" s="3">
        <f t="shared" si="2"/>
        <v>1.9188445994503915</v>
      </c>
      <c r="L61" s="3">
        <f>AVERAGE('5F'!$J60:$J90) + Calibration!$C$11</f>
        <v>404.76849072029722</v>
      </c>
      <c r="M61" s="3">
        <f>'5F'!K90</f>
        <v>977.36711181977444</v>
      </c>
      <c r="N61" s="3">
        <f>'5F'!L90</f>
        <v>585.25423184509953</v>
      </c>
      <c r="O61" s="3">
        <f t="shared" si="3"/>
        <v>3.2428374644661573</v>
      </c>
      <c r="Q61" s="3">
        <f>AVERAGE('6F'!$K204:$K234) + Calibration!$C$11</f>
        <v>397.19510607980573</v>
      </c>
      <c r="R61" s="3">
        <f>'6F'!L234</f>
        <v>820.97057515243898</v>
      </c>
      <c r="S61" s="3">
        <f>'6F'!M234</f>
        <v>580.54036543418351</v>
      </c>
      <c r="T61" s="3">
        <f t="shared" si="4"/>
        <v>2.399996990896891</v>
      </c>
    </row>
    <row r="62" spans="1:20" x14ac:dyDescent="0.25">
      <c r="A62" s="3">
        <f t="shared" si="5"/>
        <v>7.4166666666666572</v>
      </c>
      <c r="B62" s="3">
        <f>AVERAGE('3F'!$J61:$J91) + Calibration!$C$11</f>
        <v>405.37818664532142</v>
      </c>
      <c r="C62" s="2">
        <f>'3F'!K91</f>
        <v>622.05614611623673</v>
      </c>
      <c r="D62" s="2">
        <f>'3F'!L91</f>
        <v>590.83643945698782</v>
      </c>
      <c r="E62" s="3">
        <f t="shared" si="1"/>
        <v>1.227127308387794</v>
      </c>
      <c r="G62" s="3">
        <f>AVERAGE('4F'!$J61:$J91) + Calibration!$C$11</f>
        <v>397.27082077457953</v>
      </c>
      <c r="H62" s="3">
        <f>'4F'!K91</f>
        <v>749.08546128275771</v>
      </c>
      <c r="I62" s="3">
        <f>'4F'!L91</f>
        <v>580.12684698027067</v>
      </c>
      <c r="J62" s="3">
        <f t="shared" si="2"/>
        <v>1.9924562420303298</v>
      </c>
      <c r="L62" s="3">
        <f>AVERAGE('5F'!$J61:$J91) + Calibration!$C$11</f>
        <v>404.52142371925646</v>
      </c>
      <c r="M62" s="3">
        <f>'5F'!K91</f>
        <v>987.81501550879352</v>
      </c>
      <c r="N62" s="3">
        <f>'5F'!L91</f>
        <v>587.23900464450276</v>
      </c>
      <c r="O62" s="3">
        <f t="shared" si="3"/>
        <v>3.3034070333702847</v>
      </c>
      <c r="Q62" s="3">
        <f>AVERAGE('6F'!$K205:$K235) + Calibration!$C$11</f>
        <v>398.09769563949368</v>
      </c>
      <c r="R62" s="3">
        <f>'6F'!L235</f>
        <v>832.30599774073846</v>
      </c>
      <c r="S62" s="3">
        <f>'6F'!M235</f>
        <v>580.54036543418351</v>
      </c>
      <c r="T62" s="3">
        <f t="shared" si="4"/>
        <v>2.4590819774110724</v>
      </c>
    </row>
    <row r="63" spans="1:20" x14ac:dyDescent="0.25">
      <c r="A63" s="3">
        <f t="shared" si="5"/>
        <v>7.4999999999999902</v>
      </c>
      <c r="B63" s="3">
        <f>AVERAGE('3F'!$J62:$J92) + Calibration!$C$11</f>
        <v>405.5395773936051</v>
      </c>
      <c r="C63" s="2">
        <f>'3F'!K92</f>
        <v>595.91614651554107</v>
      </c>
      <c r="D63" s="2">
        <f>'3F'!L92</f>
        <v>593.06930678882748</v>
      </c>
      <c r="E63" s="3">
        <f t="shared" si="1"/>
        <v>1.0781728211634853</v>
      </c>
      <c r="G63" s="3">
        <f>AVERAGE('4F'!$J62:$J92) + Calibration!$C$11</f>
        <v>397.29273795551734</v>
      </c>
      <c r="H63" s="3">
        <f>'4F'!K92</f>
        <v>762.80093047366131</v>
      </c>
      <c r="I63" s="3">
        <f>'4F'!L92</f>
        <v>580.12684698027067</v>
      </c>
      <c r="J63" s="3">
        <f t="shared" si="2"/>
        <v>2.070007884390674</v>
      </c>
      <c r="L63" s="3">
        <f>AVERAGE('5F'!$J62:$J92) + Calibration!$C$11</f>
        <v>404.28631234117017</v>
      </c>
      <c r="M63" s="3">
        <f>'5F'!K92</f>
        <v>892.41192553852329</v>
      </c>
      <c r="N63" s="3">
        <f>'5F'!L92</f>
        <v>586.57739579313113</v>
      </c>
      <c r="O63" s="3">
        <f t="shared" si="3"/>
        <v>2.7644356229892044</v>
      </c>
      <c r="Q63" s="3">
        <f>AVERAGE('6F'!$K206:$K236) + Calibration!$C$11</f>
        <v>398.78709100203315</v>
      </c>
      <c r="R63" s="3">
        <f>'6F'!L236</f>
        <v>784.34222741203905</v>
      </c>
      <c r="S63" s="3">
        <f>'6F'!M236</f>
        <v>578.3074484826102</v>
      </c>
      <c r="T63" s="3">
        <f t="shared" si="4"/>
        <v>2.1835411314246147</v>
      </c>
    </row>
    <row r="64" spans="1:20" x14ac:dyDescent="0.25">
      <c r="A64" s="3">
        <f t="shared" si="5"/>
        <v>7.5833333333333233</v>
      </c>
      <c r="B64" s="3">
        <f>AVERAGE('3F'!$J63:$J93) + Calibration!$C$11</f>
        <v>406.13134107968011</v>
      </c>
      <c r="C64" s="2">
        <f>'3F'!K93</f>
        <v>612.69740269014858</v>
      </c>
      <c r="D64" s="2">
        <f>'3F'!L93</f>
        <v>591.95287519039653</v>
      </c>
      <c r="E64" s="3">
        <f t="shared" si="1"/>
        <v>1.1698598962592981</v>
      </c>
      <c r="G64" s="3">
        <f>AVERAGE('4F'!$J63:$J93) + Calibration!$C$11</f>
        <v>397.22698621345671</v>
      </c>
      <c r="H64" s="3">
        <f>'4F'!K93</f>
        <v>676.51455862449541</v>
      </c>
      <c r="I64" s="3">
        <f>'4F'!L93</f>
        <v>580.78845583164207</v>
      </c>
      <c r="J64" s="3">
        <f t="shared" si="2"/>
        <v>1.5817086695655471</v>
      </c>
      <c r="L64" s="3">
        <f>AVERAGE('5F'!$J63:$J93) + Calibration!$C$11</f>
        <v>403.85593840714336</v>
      </c>
      <c r="M64" s="3">
        <f>'5F'!K93</f>
        <v>820.72849740601691</v>
      </c>
      <c r="N64" s="3">
        <f>'5F'!L93</f>
        <v>584.79935947830654</v>
      </c>
      <c r="O64" s="3">
        <f t="shared" si="3"/>
        <v>2.3609032617536978</v>
      </c>
      <c r="Q64" s="3">
        <f>AVERAGE('6F'!$K207:$K237) + Calibration!$C$11</f>
        <v>399.27126225064865</v>
      </c>
      <c r="R64" s="3">
        <f>'6F'!L237</f>
        <v>983.05492633754181</v>
      </c>
      <c r="S64" s="3">
        <f>'6F'!M237</f>
        <v>582.1116197796739</v>
      </c>
      <c r="T64" s="3">
        <f t="shared" si="4"/>
        <v>3.3061824937846183</v>
      </c>
    </row>
    <row r="65" spans="1:20" x14ac:dyDescent="0.25">
      <c r="A65" s="3">
        <f t="shared" si="5"/>
        <v>7.6666666666666563</v>
      </c>
      <c r="B65" s="3">
        <f>AVERAGE('3F'!$J64:$J94) + Calibration!$C$11</f>
        <v>406.64739106721692</v>
      </c>
      <c r="C65" s="2">
        <f>'3F'!K94</f>
        <v>637.1028008750551</v>
      </c>
      <c r="D65" s="2">
        <f>'3F'!L94</f>
        <v>588.81031274470445</v>
      </c>
      <c r="E65" s="3">
        <f t="shared" si="1"/>
        <v>1.3051540979591811</v>
      </c>
      <c r="G65" s="3">
        <f>AVERAGE('4F'!$J64:$J94) + Calibration!$C$11</f>
        <v>397.28078233256286</v>
      </c>
      <c r="H65" s="3">
        <f>'4F'!K94</f>
        <v>762.5589011347206</v>
      </c>
      <c r="I65" s="3">
        <f>'4F'!L94</f>
        <v>580.33357932987144</v>
      </c>
      <c r="J65" s="3">
        <f t="shared" si="2"/>
        <v>2.0687048919657944</v>
      </c>
      <c r="L65" s="3">
        <f>AVERAGE('5F'!$J64:$J94) + Calibration!$C$11</f>
        <v>403.3518426478314</v>
      </c>
      <c r="M65" s="3">
        <f>'5F'!K94</f>
        <v>786.56093591319097</v>
      </c>
      <c r="N65" s="3">
        <f>'5F'!L94</f>
        <v>583.47619139529706</v>
      </c>
      <c r="O65" s="3">
        <f t="shared" si="3"/>
        <v>2.1702546226514974</v>
      </c>
      <c r="Q65" s="3">
        <f>AVERAGE('6F'!$K208:$K238) + Calibration!$C$11</f>
        <v>400.03437943847331</v>
      </c>
      <c r="R65" s="3">
        <f>'6F'!L238</f>
        <v>1049.2522256894556</v>
      </c>
      <c r="S65" s="3">
        <f>'6F'!M238</f>
        <v>583.88966022947636</v>
      </c>
      <c r="T65" s="3">
        <f t="shared" si="4"/>
        <v>3.6767604336528104</v>
      </c>
    </row>
    <row r="66" spans="1:20" x14ac:dyDescent="0.25">
      <c r="A66" s="3">
        <f t="shared" si="5"/>
        <v>7.7499999999999893</v>
      </c>
      <c r="B66" s="3">
        <f>AVERAGE('3F'!$J65:$J95) + Calibration!$C$11</f>
        <v>407.20528294563502</v>
      </c>
      <c r="C66" s="2">
        <f>'3F'!K95</f>
        <v>604.42776305159612</v>
      </c>
      <c r="D66" s="2">
        <f>'3F'!L95</f>
        <v>590.38156709019484</v>
      </c>
      <c r="E66" s="3">
        <f t="shared" si="1"/>
        <v>1.1169437434105025</v>
      </c>
      <c r="G66" s="3">
        <f>AVERAGE('4F'!$J65:$J95) + Calibration!$C$11</f>
        <v>397.26882790509097</v>
      </c>
      <c r="H66" s="3">
        <f>'4F'!K95</f>
        <v>747.55254560414346</v>
      </c>
      <c r="I66" s="3">
        <f>'4F'!L95</f>
        <v>577.19101688417925</v>
      </c>
      <c r="J66" s="3">
        <f t="shared" si="2"/>
        <v>1.983786060759013</v>
      </c>
      <c r="L66" s="3">
        <f>AVERAGE('5F'!$J65:$J95) + Calibration!$C$11</f>
        <v>402.57677103253485</v>
      </c>
      <c r="M66" s="3">
        <f>'5F'!K95</f>
        <v>862.80267469876821</v>
      </c>
      <c r="N66" s="3">
        <f>'5F'!L95</f>
        <v>583.68292787987559</v>
      </c>
      <c r="O66" s="3">
        <f t="shared" si="3"/>
        <v>2.6064292639422435</v>
      </c>
      <c r="Q66" s="3">
        <f>AVERAGE('6F'!$K209:$K239) + Calibration!$C$11</f>
        <v>400.34520431585065</v>
      </c>
      <c r="R66" s="3">
        <f>'6F'!L239</f>
        <v>934.24412189981501</v>
      </c>
      <c r="S66" s="3">
        <f>'6F'!M239</f>
        <v>584.13780024666846</v>
      </c>
      <c r="T66" s="3">
        <f t="shared" si="4"/>
        <v>3.023666750811862</v>
      </c>
    </row>
    <row r="67" spans="1:20" x14ac:dyDescent="0.25">
      <c r="A67" s="3">
        <f t="shared" si="5"/>
        <v>7.8333333333333224</v>
      </c>
      <c r="B67" s="3">
        <f>AVERAGE('3F'!$J66:$J96) + Calibration!$C$11</f>
        <v>408.15369854120456</v>
      </c>
      <c r="C67" s="2">
        <f>'3F'!K96</f>
        <v>620.3215447004477</v>
      </c>
      <c r="D67" s="2">
        <f>'3F'!L96</f>
        <v>591.49804830835933</v>
      </c>
      <c r="E67" s="3">
        <f t="shared" si="1"/>
        <v>1.20158487102042</v>
      </c>
      <c r="G67" s="3">
        <f>AVERAGE('4F'!$J66:$J96) + Calibration!$C$11</f>
        <v>397.4840147724808</v>
      </c>
      <c r="H67" s="3">
        <f>'4F'!K96</f>
        <v>734.24049226111424</v>
      </c>
      <c r="I67" s="3">
        <f>'4F'!L96</f>
        <v>577.19101688417925</v>
      </c>
      <c r="J67" s="3">
        <f t="shared" si="2"/>
        <v>1.9071763035420828</v>
      </c>
      <c r="L67" s="3">
        <f>AVERAGE('5F'!$J66:$J96) + Calibration!$C$11</f>
        <v>401.92124727840513</v>
      </c>
      <c r="M67" s="3">
        <f>'5F'!K96</f>
        <v>1025.9762305203262</v>
      </c>
      <c r="N67" s="3">
        <f>'5F'!L96</f>
        <v>584.79935947830654</v>
      </c>
      <c r="O67" s="3">
        <f t="shared" si="3"/>
        <v>3.5342538472374763</v>
      </c>
      <c r="Q67" s="3">
        <f>AVERAGE('6F'!$K210:$K240) + Calibration!$C$11</f>
        <v>400.91505181722334</v>
      </c>
      <c r="R67" s="3">
        <f>'6F'!L240</f>
        <v>927.50740197383368</v>
      </c>
      <c r="S67" s="3">
        <f>'6F'!M240</f>
        <v>580.78845583164207</v>
      </c>
      <c r="T67" s="3">
        <f t="shared" si="4"/>
        <v>2.9822869609957854</v>
      </c>
    </row>
    <row r="68" spans="1:20" x14ac:dyDescent="0.25">
      <c r="A68" s="3">
        <f t="shared" si="5"/>
        <v>7.9166666666666554</v>
      </c>
      <c r="B68" s="3">
        <f>AVERAGE('3F'!$J67:$J97) + Calibration!$C$11</f>
        <v>408.59602670345623</v>
      </c>
      <c r="C68" s="2">
        <f>'3F'!K97</f>
        <v>610.51903779076235</v>
      </c>
      <c r="D68" s="2">
        <f>'3F'!L97</f>
        <v>587.48709504196142</v>
      </c>
      <c r="E68" s="3">
        <f t="shared" ref="E68:E92" si="6">(C68-B68)/(7*35314.6667/1400)</f>
        <v>1.143564586366639</v>
      </c>
      <c r="G68" s="3">
        <f>AVERAGE('4F'!$J67:$J97) + Calibration!$C$11</f>
        <v>397.8705541453848</v>
      </c>
      <c r="H68" s="3">
        <f>'4F'!K97</f>
        <v>725.76921932682512</v>
      </c>
      <c r="I68" s="3">
        <f>'4F'!L97</f>
        <v>580.33357932987144</v>
      </c>
      <c r="J68" s="3">
        <f t="shared" ref="J68:J92" si="7">(H68-G68)/(7*35314.6667/1400)</f>
        <v>1.8570112410628543</v>
      </c>
      <c r="L68" s="3">
        <f>AVERAGE('5F'!$J67:$J97) + Calibration!$C$11</f>
        <v>400.90907141553379</v>
      </c>
      <c r="M68" s="3">
        <f>'5F'!K97</f>
        <v>997.4158850887851</v>
      </c>
      <c r="N68" s="3">
        <f>'5F'!L97</f>
        <v>584.59262299372801</v>
      </c>
      <c r="O68" s="3">
        <f t="shared" ref="O68:O92" si="8">(M68-L68)/(7*35314.6667/1400)</f>
        <v>3.3782383888292582</v>
      </c>
      <c r="Q68" s="3">
        <f>AVERAGE('6F'!$K211:$K241) + Calibration!$C$11</f>
        <v>401.20395931441578</v>
      </c>
      <c r="R68" s="3">
        <f>'6F'!L241</f>
        <v>838.3972724799047</v>
      </c>
      <c r="S68" s="3">
        <f>'6F'!M241</f>
        <v>579.67202009823336</v>
      </c>
      <c r="T68" s="3">
        <f t="shared" ref="T68:T92" si="9">(R68-Q68)/(7*35314.6667/1400)</f>
        <v>2.4759871974976839</v>
      </c>
    </row>
    <row r="69" spans="1:20" x14ac:dyDescent="0.25">
      <c r="A69" s="3">
        <f t="shared" ref="A69:A92" si="10">1/12+A68</f>
        <v>7.9999999999999885</v>
      </c>
      <c r="B69" s="3">
        <f>AVERAGE('3F'!$J68:$J98) + Calibration!$C$11</f>
        <v>408.86500988919926</v>
      </c>
      <c r="C69" s="2">
        <f>'3F'!K98</f>
        <v>591.8014984971478</v>
      </c>
      <c r="D69" s="2">
        <f>'3F'!L98</f>
        <v>587.94197154373217</v>
      </c>
      <c r="E69" s="3">
        <f t="shared" si="6"/>
        <v>1.0360368974285039</v>
      </c>
      <c r="G69" s="3">
        <f>AVERAGE('4F'!$J68:$J98) + Calibration!$C$11</f>
        <v>398.34476264053444</v>
      </c>
      <c r="H69" s="3">
        <f>'4F'!K98</f>
        <v>709.87538927049218</v>
      </c>
      <c r="I69" s="3">
        <f>'4F'!L98</f>
        <v>583.02131902850408</v>
      </c>
      <c r="J69" s="3">
        <f t="shared" si="7"/>
        <v>1.7643129936715938</v>
      </c>
      <c r="L69" s="3">
        <f>AVERAGE('5F'!$J68:$J98) + Calibration!$C$11</f>
        <v>400.62016391834146</v>
      </c>
      <c r="M69" s="3">
        <f>'5F'!K98</f>
        <v>1104.3963785788142</v>
      </c>
      <c r="N69" s="3">
        <f>'5F'!L98</f>
        <v>583.22810099783828</v>
      </c>
      <c r="O69" s="3">
        <f t="shared" si="8"/>
        <v>3.9857446235530953</v>
      </c>
      <c r="Q69" s="3">
        <f>AVERAGE('6F'!$K212:$K242) + Calibration!$C$11</f>
        <v>401.43907069250207</v>
      </c>
      <c r="R69" s="3">
        <f>'6F'!L242</f>
        <v>848.40151353424619</v>
      </c>
      <c r="S69" s="3">
        <f>'6F'!M242</f>
        <v>574.75137171798315</v>
      </c>
      <c r="T69" s="3">
        <f t="shared" si="9"/>
        <v>2.5313133868073239</v>
      </c>
    </row>
    <row r="70" spans="1:20" x14ac:dyDescent="0.25">
      <c r="A70" s="3">
        <f t="shared" si="10"/>
        <v>8.0833333333333215</v>
      </c>
      <c r="B70" s="3">
        <f>AVERAGE('3F'!$J69:$J99) + Calibration!$C$11</f>
        <v>409.27346644304112</v>
      </c>
      <c r="C70" s="2">
        <f>'3F'!K99</f>
        <v>671.51248852178458</v>
      </c>
      <c r="D70" s="2">
        <f>'3F'!L99</f>
        <v>589.72000785855687</v>
      </c>
      <c r="E70" s="3">
        <f t="shared" si="6"/>
        <v>1.4851564326316773</v>
      </c>
      <c r="G70" s="3">
        <f>AVERAGE('4F'!$J69:$J99) + Calibration!$C$11</f>
        <v>398.60179119955848</v>
      </c>
      <c r="H70" s="3">
        <f>'4F'!K99</f>
        <v>713.34458806811358</v>
      </c>
      <c r="I70" s="3">
        <f>'4F'!L99</f>
        <v>579.42388008104115</v>
      </c>
      <c r="J70" s="3">
        <f t="shared" si="7"/>
        <v>1.782504700057413</v>
      </c>
      <c r="L70" s="3">
        <f>AVERAGE('5F'!$J69:$J99) + Calibration!$C$11</f>
        <v>400.06227203992324</v>
      </c>
      <c r="M70" s="3">
        <f>'5F'!K99</f>
        <v>921.17404948824537</v>
      </c>
      <c r="N70" s="3">
        <f>'5F'!L99</f>
        <v>583.22810099783828</v>
      </c>
      <c r="O70" s="3">
        <f t="shared" si="8"/>
        <v>2.9512484536535184</v>
      </c>
      <c r="Q70" s="3">
        <f>AVERAGE('6F'!$K213:$K243) + Calibration!$C$11</f>
        <v>402.06271431298086</v>
      </c>
      <c r="R70" s="3">
        <f>'6F'!L243</f>
        <v>838.15519876743951</v>
      </c>
      <c r="S70" s="3">
        <f>'6F'!M243</f>
        <v>579.01041538183972</v>
      </c>
      <c r="T70" s="3">
        <f t="shared" si="9"/>
        <v>2.4697527979470277</v>
      </c>
    </row>
    <row r="71" spans="1:20" x14ac:dyDescent="0.25">
      <c r="A71" s="3">
        <f t="shared" si="10"/>
        <v>8.1666666666666554</v>
      </c>
      <c r="B71" s="3">
        <f>AVERAGE('3F'!$J70:$J100) + Calibration!$C$11</f>
        <v>409.28542087051306</v>
      </c>
      <c r="C71" s="2">
        <f>'3F'!K100</f>
        <v>682.84791111008394</v>
      </c>
      <c r="D71" s="2">
        <f>'3F'!L100</f>
        <v>585.00614144764074</v>
      </c>
      <c r="E71" s="3">
        <f t="shared" si="6"/>
        <v>1.5492854148306083</v>
      </c>
      <c r="G71" s="3">
        <f>AVERAGE('4F'!$J70:$J100) + Calibration!$C$11</f>
        <v>398.71934639048385</v>
      </c>
      <c r="H71" s="3">
        <f>'4F'!K100</f>
        <v>684.13875307623277</v>
      </c>
      <c r="I71" s="3">
        <f>'4F'!L100</f>
        <v>577.43910728163792</v>
      </c>
      <c r="J71" s="3">
        <f t="shared" si="7"/>
        <v>1.6164355116835856</v>
      </c>
      <c r="L71" s="3">
        <f>AVERAGE('5F'!$J70:$J100) + Calibration!$C$11</f>
        <v>399.85904079548789</v>
      </c>
      <c r="M71" s="3">
        <f>'5F'!K100</f>
        <v>879.14026823869801</v>
      </c>
      <c r="N71" s="3">
        <f>'5F'!L100</f>
        <v>587.48709504196142</v>
      </c>
      <c r="O71" s="3">
        <f t="shared" si="8"/>
        <v>2.7143466000386183</v>
      </c>
      <c r="Q71" s="3">
        <f>AVERAGE('6F'!$K214:$K244) + Calibration!$C$11</f>
        <v>402.1703077466758</v>
      </c>
      <c r="R71" s="3">
        <f>'6F'!L244</f>
        <v>874.78354247388268</v>
      </c>
      <c r="S71" s="3">
        <f>'6F'!M244</f>
        <v>581.65679703261435</v>
      </c>
      <c r="T71" s="3">
        <f t="shared" si="9"/>
        <v>2.6765832946525121</v>
      </c>
    </row>
    <row r="72" spans="1:20" x14ac:dyDescent="0.25">
      <c r="A72" s="3">
        <f t="shared" si="10"/>
        <v>8.2499999999999893</v>
      </c>
      <c r="B72" s="3">
        <f>AVERAGE('3F'!$J71:$J101) + Calibration!$C$11</f>
        <v>409.70583304730945</v>
      </c>
      <c r="C72" s="2">
        <f>'3F'!K101</f>
        <v>667.59952624056609</v>
      </c>
      <c r="D72" s="2">
        <f>'3F'!L101</f>
        <v>584.79935947830654</v>
      </c>
      <c r="E72" s="3">
        <f t="shared" si="6"/>
        <v>1.4605472303282796</v>
      </c>
      <c r="G72" s="3">
        <f>AVERAGE('4F'!$J71:$J101) + Calibration!$C$11</f>
        <v>398.87077438530162</v>
      </c>
      <c r="H72" s="3">
        <f>'4F'!K101</f>
        <v>668.89041258023951</v>
      </c>
      <c r="I72" s="3">
        <f>'4F'!L101</f>
        <v>579.42388008104115</v>
      </c>
      <c r="J72" s="3">
        <f t="shared" si="7"/>
        <v>1.5292209352491941</v>
      </c>
      <c r="L72" s="3">
        <f>AVERAGE('5F'!$J71:$J101) + Calibration!$C$11</f>
        <v>399.472501422584</v>
      </c>
      <c r="M72" s="3">
        <f>'5F'!K101</f>
        <v>935.13154801808957</v>
      </c>
      <c r="N72" s="3">
        <f>'5F'!L101</f>
        <v>588.60352664039237</v>
      </c>
      <c r="O72" s="3">
        <f t="shared" si="8"/>
        <v>3.0336350114583155</v>
      </c>
      <c r="Q72" s="3">
        <f>AVERAGE('6F'!$K215:$K245) + Calibration!$C$11</f>
        <v>402.50504267447963</v>
      </c>
      <c r="R72" s="3">
        <f>'6F'!L245</f>
        <v>875.18690991427559</v>
      </c>
      <c r="S72" s="3">
        <f>'6F'!M245</f>
        <v>582.56649214646677</v>
      </c>
      <c r="T72" s="3">
        <f t="shared" si="9"/>
        <v>2.6769719859187906</v>
      </c>
    </row>
    <row r="73" spans="1:20" x14ac:dyDescent="0.25">
      <c r="A73" s="3">
        <f t="shared" si="10"/>
        <v>8.3333333333333233</v>
      </c>
      <c r="B73" s="3">
        <f>AVERAGE('3F'!$J72:$J102) + Calibration!$C$11</f>
        <v>409.83335099170074</v>
      </c>
      <c r="C73" s="2">
        <f>'3F'!K102</f>
        <v>609.63156729896332</v>
      </c>
      <c r="D73" s="2">
        <f>'3F'!L102</f>
        <v>585.91584069647092</v>
      </c>
      <c r="E73" s="3">
        <f t="shared" si="6"/>
        <v>1.1315310887941217</v>
      </c>
      <c r="G73" s="3">
        <f>AVERAGE('4F'!$J72:$J102) + Calibration!$C$11</f>
        <v>399.25930662769417</v>
      </c>
      <c r="H73" s="3">
        <f>'4F'!K102</f>
        <v>733.5950954817805</v>
      </c>
      <c r="I73" s="3">
        <f>'4F'!L102</f>
        <v>577.89398378340877</v>
      </c>
      <c r="J73" s="3">
        <f t="shared" si="7"/>
        <v>1.8934670497914472</v>
      </c>
      <c r="L73" s="3">
        <f>AVERAGE('5F'!$J72:$J102) + Calibration!$C$11</f>
        <v>399.03216473509127</v>
      </c>
      <c r="M73" s="3">
        <f>'5F'!K102</f>
        <v>946.4266754121046</v>
      </c>
      <c r="N73" s="3">
        <f>'5F'!L102</f>
        <v>585.70905459215896</v>
      </c>
      <c r="O73" s="3">
        <f t="shared" si="8"/>
        <v>3.1000972787151539</v>
      </c>
      <c r="Q73" s="3">
        <f>AVERAGE('6F'!$K216:$K246) + Calibration!$C$11</f>
        <v>403.11872453772799</v>
      </c>
      <c r="R73" s="3">
        <f>'6F'!L246</f>
        <v>838.5989582170796</v>
      </c>
      <c r="S73" s="3">
        <f>'6F'!M246</f>
        <v>583.68292787987559</v>
      </c>
      <c r="T73" s="3">
        <f t="shared" si="9"/>
        <v>2.4662853956900097</v>
      </c>
    </row>
    <row r="74" spans="1:20" x14ac:dyDescent="0.25">
      <c r="A74" s="3">
        <f t="shared" si="10"/>
        <v>8.4166666666666572</v>
      </c>
      <c r="B74" s="3">
        <f>AVERAGE('3F'!$J73:$J103) + Calibration!$C$11</f>
        <v>409.82338943371735</v>
      </c>
      <c r="C74" s="2">
        <f>'3F'!K103</f>
        <v>621.8544644130186</v>
      </c>
      <c r="D74" s="2">
        <f>'3F'!L103</f>
        <v>580.54036543418351</v>
      </c>
      <c r="E74" s="3">
        <f t="shared" si="6"/>
        <v>1.2008102853158245</v>
      </c>
      <c r="G74" s="3">
        <f>AVERAGE('4F'!$J73:$J103) + Calibration!$C$11</f>
        <v>399.61396606619428</v>
      </c>
      <c r="H74" s="3">
        <f>'4F'!K103</f>
        <v>730.12584424272097</v>
      </c>
      <c r="I74" s="3">
        <f>'4F'!L103</f>
        <v>577.19101688417925</v>
      </c>
      <c r="J74" s="3">
        <f t="shared" si="7"/>
        <v>1.8718108313706761</v>
      </c>
      <c r="L74" s="3">
        <f>AVERAGE('5F'!$J73:$J103) + Calibration!$C$11</f>
        <v>398.41848406732544</v>
      </c>
      <c r="M74" s="3">
        <f>'5F'!K103</f>
        <v>869.53939462474966</v>
      </c>
      <c r="N74" s="3">
        <f>'5F'!L103</f>
        <v>581.45006054803594</v>
      </c>
      <c r="O74" s="3">
        <f t="shared" si="8"/>
        <v>2.6681317117311156</v>
      </c>
      <c r="Q74" s="3">
        <f>AVERAGE('6F'!$K217:$K247) + Calibration!$C$11</f>
        <v>403.4315420853469</v>
      </c>
      <c r="R74" s="3">
        <f>'6F'!L247</f>
        <v>875.42898766069777</v>
      </c>
      <c r="S74" s="3">
        <f>'6F'!M247</f>
        <v>583.68292787987559</v>
      </c>
      <c r="T74" s="3">
        <f t="shared" si="9"/>
        <v>2.6730958532611653</v>
      </c>
    </row>
    <row r="75" spans="1:20" x14ac:dyDescent="0.25">
      <c r="A75" s="3">
        <f t="shared" si="10"/>
        <v>8.4999999999999911</v>
      </c>
      <c r="B75" s="3">
        <f>AVERAGE('3F'!$J74:$J104) + Calibration!$C$11</f>
        <v>409.87718694755318</v>
      </c>
      <c r="C75" s="2">
        <f>'3F'!K104</f>
        <v>609.87359663790414</v>
      </c>
      <c r="D75" s="2">
        <f>'3F'!L104</f>
        <v>587.69387701129563</v>
      </c>
      <c r="E75" s="3">
        <f t="shared" si="6"/>
        <v>1.1326535311196972</v>
      </c>
      <c r="G75" s="3">
        <f>AVERAGE('4F'!$J74:$J104) + Calibration!$C$11</f>
        <v>399.83911588629724</v>
      </c>
      <c r="H75" s="3">
        <f>'4F'!K104</f>
        <v>753.64382034330993</v>
      </c>
      <c r="I75" s="3">
        <f>'4F'!L104</f>
        <v>579.42388008104115</v>
      </c>
      <c r="J75" s="3">
        <f t="shared" si="7"/>
        <v>2.0037267091466711</v>
      </c>
      <c r="L75" s="3">
        <f>AVERAGE('5F'!$J74:$J104) + Calibration!$C$11</f>
        <v>397.61153371310763</v>
      </c>
      <c r="M75" s="3">
        <f>'5F'!K104</f>
        <v>1175.1922878120401</v>
      </c>
      <c r="N75" s="3">
        <f>'5F'!L104</f>
        <v>583.68292787987559</v>
      </c>
      <c r="O75" s="3">
        <f t="shared" si="8"/>
        <v>4.403726988021849</v>
      </c>
      <c r="Q75" s="3">
        <f>AVERAGE('6F'!$K218:$K248) + Calibration!$C$11</f>
        <v>403.58297008016461</v>
      </c>
      <c r="R75" s="3">
        <f>'6F'!L248</f>
        <v>947.51578323359718</v>
      </c>
      <c r="S75" s="3">
        <f>'6F'!M248</f>
        <v>586.37066344353047</v>
      </c>
      <c r="T75" s="3">
        <f t="shared" si="9"/>
        <v>3.0804924071585957</v>
      </c>
    </row>
    <row r="76" spans="1:20" x14ac:dyDescent="0.25">
      <c r="A76" s="3">
        <f t="shared" si="10"/>
        <v>8.583333333333325</v>
      </c>
      <c r="B76" s="3">
        <f>AVERAGE('3F'!$J75:$J105) + Calibration!$C$11</f>
        <v>410.04853945306735</v>
      </c>
      <c r="C76" s="2">
        <f>'3F'!K105</f>
        <v>639.03913240154372</v>
      </c>
      <c r="D76" s="2">
        <f>'3F'!L105</f>
        <v>590.17483474059406</v>
      </c>
      <c r="E76" s="3">
        <f t="shared" si="6"/>
        <v>1.2968582990957485</v>
      </c>
      <c r="G76" s="3">
        <f>AVERAGE('4F'!$J75:$J105) + Calibration!$C$11</f>
        <v>399.89291220465054</v>
      </c>
      <c r="H76" s="3">
        <f>'4F'!K105</f>
        <v>693.53789254552498</v>
      </c>
      <c r="I76" s="3">
        <f>'4F'!L105</f>
        <v>581.90488743007313</v>
      </c>
      <c r="J76" s="3">
        <f t="shared" si="7"/>
        <v>1.6630199731766089</v>
      </c>
      <c r="L76" s="3">
        <f>AVERAGE('5F'!$J75:$J105) + Calibration!$C$11</f>
        <v>396.90022236511294</v>
      </c>
      <c r="M76" s="3">
        <f>'5F'!K105</f>
        <v>1311.7821289567869</v>
      </c>
      <c r="N76" s="3">
        <f>'5F'!L105</f>
        <v>583.22810099783828</v>
      </c>
      <c r="O76" s="3">
        <f t="shared" si="8"/>
        <v>5.1813141229033537</v>
      </c>
      <c r="Q76" s="3">
        <f>AVERAGE('6F'!$K219:$K249) + Calibration!$C$11</f>
        <v>403.80811990026757</v>
      </c>
      <c r="R76" s="3">
        <f>'6F'!L249</f>
        <v>965.18456234144185</v>
      </c>
      <c r="S76" s="3">
        <f>'6F'!M249</f>
        <v>585.00614144764074</v>
      </c>
      <c r="T76" s="3">
        <f t="shared" si="9"/>
        <v>3.1792821221284484</v>
      </c>
    </row>
    <row r="77" spans="1:20" x14ac:dyDescent="0.25">
      <c r="A77" s="3">
        <f t="shared" si="10"/>
        <v>8.666666666666659</v>
      </c>
      <c r="B77" s="3">
        <f>AVERAGE('3F'!$J76:$J106) + Calibration!$C$11</f>
        <v>409.8991043277382</v>
      </c>
      <c r="C77" s="2">
        <f>'3F'!K106</f>
        <v>641.45947823238907</v>
      </c>
      <c r="D77" s="2">
        <f>'3F'!L106</f>
        <v>585.4609641947003</v>
      </c>
      <c r="E77" s="3">
        <f t="shared" si="6"/>
        <v>1.3114119177268115</v>
      </c>
      <c r="G77" s="3">
        <f>AVERAGE('4F'!$J76:$J106) + Calibration!$C$11</f>
        <v>400.00050563834543</v>
      </c>
      <c r="H77" s="3">
        <f>'4F'!K106</f>
        <v>676.31287692127739</v>
      </c>
      <c r="I77" s="3">
        <f>'4F'!L106</f>
        <v>583.22810099783828</v>
      </c>
      <c r="J77" s="3">
        <f t="shared" si="7"/>
        <v>1.5648590067703056</v>
      </c>
      <c r="L77" s="3">
        <f>AVERAGE('5F'!$J76:$J106) + Calibration!$C$11</f>
        <v>396.70695267866097</v>
      </c>
      <c r="M77" s="3">
        <f>'5F'!K106</f>
        <v>1000.2396427335483</v>
      </c>
      <c r="N77" s="3">
        <f>'5F'!L106</f>
        <v>585.00614144764074</v>
      </c>
      <c r="O77" s="3">
        <f t="shared" si="8"/>
        <v>3.4180285215880986</v>
      </c>
      <c r="Q77" s="3">
        <f>AVERAGE('6F'!$K220:$K250) + Calibration!$C$11</f>
        <v>404.00138958671943</v>
      </c>
      <c r="R77" s="3">
        <f>'6F'!L250</f>
        <v>1109.398448681525</v>
      </c>
      <c r="S77" s="3">
        <f>'6F'!M250</f>
        <v>586.12257304607169</v>
      </c>
      <c r="T77" s="3">
        <f t="shared" si="9"/>
        <v>3.9949240641979813</v>
      </c>
    </row>
    <row r="78" spans="1:20" x14ac:dyDescent="0.25">
      <c r="A78" s="3">
        <f t="shared" si="10"/>
        <v>8.7499999999999929</v>
      </c>
      <c r="B78" s="3">
        <f>AVERAGE('3F'!$J77:$J107) + Calibration!$C$11</f>
        <v>409.81342807498118</v>
      </c>
      <c r="C78" s="2">
        <f>'3F'!K107</f>
        <v>606.36409457808463</v>
      </c>
      <c r="D78" s="2">
        <f>'3F'!L107</f>
        <v>586.37066344353047</v>
      </c>
      <c r="E78" s="3">
        <f t="shared" si="6"/>
        <v>1.1131390148620797</v>
      </c>
      <c r="G78" s="3">
        <f>AVERAGE('4F'!$J77:$J107) + Calibration!$C$11</f>
        <v>399.89291220465054</v>
      </c>
      <c r="H78" s="3">
        <f>'4F'!K107</f>
        <v>632.74617595915925</v>
      </c>
      <c r="I78" s="3">
        <f>'4F'!L107</f>
        <v>585.91584069647092</v>
      </c>
      <c r="J78" s="3">
        <f t="shared" si="7"/>
        <v>1.3187340304390225</v>
      </c>
      <c r="L78" s="3">
        <f>AVERAGE('5F'!$J77:$J107) + Calibration!$C$11</f>
        <v>396.17894826365227</v>
      </c>
      <c r="M78" s="3">
        <f>'5F'!K107</f>
        <v>1024.8871226988335</v>
      </c>
      <c r="N78" s="3">
        <f>'5F'!L107</f>
        <v>586.12257304607169</v>
      </c>
      <c r="O78" s="3">
        <f t="shared" si="8"/>
        <v>3.5606065874900708</v>
      </c>
      <c r="Q78" s="3">
        <f>AVERAGE('6F'!$K221:$K251) + Calibration!$C$11</f>
        <v>403.9356378446588</v>
      </c>
      <c r="R78" s="3">
        <f>'6F'!L251</f>
        <v>945.1357850384743</v>
      </c>
      <c r="S78" s="3">
        <f>'6F'!M251</f>
        <v>588.35543624293359</v>
      </c>
      <c r="T78" s="3">
        <f t="shared" si="9"/>
        <v>3.0650163105960471</v>
      </c>
    </row>
    <row r="79" spans="1:20" x14ac:dyDescent="0.25">
      <c r="A79" s="3">
        <f t="shared" si="10"/>
        <v>8.8333333333333268</v>
      </c>
      <c r="B79" s="3">
        <f>AVERAGE('3F'!$J78:$J108) + Calibration!$C$11</f>
        <v>409.46873039371138</v>
      </c>
      <c r="C79" s="2">
        <f>'3F'!K108</f>
        <v>608.98617051962958</v>
      </c>
      <c r="D79" s="2">
        <f>'3F'!L108</f>
        <v>592.82121639136881</v>
      </c>
      <c r="E79" s="3">
        <f t="shared" si="6"/>
        <v>1.1299409495823909</v>
      </c>
      <c r="G79" s="3">
        <f>AVERAGE('4F'!$J78:$J108) + Calibration!$C$11</f>
        <v>400.04434019946831</v>
      </c>
      <c r="H79" s="3">
        <f>'4F'!K108</f>
        <v>629.23662549185838</v>
      </c>
      <c r="I79" s="3">
        <f>'4F'!L108</f>
        <v>585.70905459215896</v>
      </c>
      <c r="J79" s="3">
        <f t="shared" si="7"/>
        <v>1.2980005573287206</v>
      </c>
      <c r="L79" s="3">
        <f>AVERAGE('5F'!$J78:$J108) + Calibration!$C$11</f>
        <v>395.96376119701534</v>
      </c>
      <c r="M79" s="3">
        <f>'5F'!K108</f>
        <v>1147.7210502019914</v>
      </c>
      <c r="N79" s="3">
        <f>'5F'!L108</f>
        <v>588.14870389333294</v>
      </c>
      <c r="O79" s="3">
        <f t="shared" si="8"/>
        <v>4.2574791680249717</v>
      </c>
      <c r="Q79" s="3">
        <f>AVERAGE('6F'!$K222:$K252) + Calibration!$C$11</f>
        <v>403.83800716442983</v>
      </c>
      <c r="R79" s="3">
        <f>'6F'!L252</f>
        <v>899.39072321092692</v>
      </c>
      <c r="S79" s="3">
        <f>'6F'!M252</f>
        <v>583.68292787987559</v>
      </c>
      <c r="T79" s="3">
        <f t="shared" si="9"/>
        <v>2.8064980494152421</v>
      </c>
    </row>
    <row r="80" spans="1:20" x14ac:dyDescent="0.25">
      <c r="A80" s="3">
        <f t="shared" si="10"/>
        <v>8.9166666666666607</v>
      </c>
      <c r="B80" s="3">
        <f>AVERAGE('3F'!$J79:$J109) + Calibration!$C$11</f>
        <v>408.50039028744544</v>
      </c>
      <c r="C80" s="2">
        <f>'3F'!K109</f>
        <v>587.0010657241304</v>
      </c>
      <c r="D80" s="2">
        <f>'3F'!L109</f>
        <v>590.83643945698782</v>
      </c>
      <c r="E80" s="3">
        <f t="shared" si="6"/>
        <v>1.0109152491969289</v>
      </c>
      <c r="G80" s="3">
        <f>AVERAGE('4F'!$J79:$J109) + Calibration!$C$11</f>
        <v>399.69964251819863</v>
      </c>
      <c r="H80" s="3">
        <f>'4F'!K109</f>
        <v>636.86077153611427</v>
      </c>
      <c r="I80" s="3">
        <f>'4F'!L109</f>
        <v>581.90488743007313</v>
      </c>
      <c r="J80" s="3">
        <f t="shared" si="7"/>
        <v>1.3431310624144479</v>
      </c>
      <c r="L80" s="3">
        <f>AVERAGE('5F'!$J79:$J109) + Calibration!$C$11</f>
        <v>395.44771101023139</v>
      </c>
      <c r="M80" s="3">
        <f>'5F'!K109</f>
        <v>1005.2821088794633</v>
      </c>
      <c r="N80" s="3">
        <f>'5F'!L109</f>
        <v>585.4609641947003</v>
      </c>
      <c r="O80" s="3">
        <f t="shared" si="8"/>
        <v>3.4537174202990952</v>
      </c>
      <c r="Q80" s="3">
        <f>AVERAGE('6F'!$K223:$K253) + Calibration!$C$11</f>
        <v>403.78420984984098</v>
      </c>
      <c r="R80" s="3">
        <f>'6F'!L253</f>
        <v>952.96161278594843</v>
      </c>
      <c r="S80" s="3">
        <f>'6F'!M253</f>
        <v>583.47619139529706</v>
      </c>
      <c r="T80" s="3">
        <f t="shared" si="9"/>
        <v>3.1101944560394643</v>
      </c>
    </row>
    <row r="81" spans="1:20" x14ac:dyDescent="0.25">
      <c r="A81" s="3">
        <f t="shared" si="10"/>
        <v>8.9999999999999947</v>
      </c>
      <c r="B81" s="3">
        <f>AVERAGE('3F'!$J80:$J110) + Calibration!$C$11</f>
        <v>407.54400341316875</v>
      </c>
      <c r="C81" s="2">
        <f>'3F'!K110</f>
        <v>605.51691928057005</v>
      </c>
      <c r="D81" s="2">
        <f>'3F'!L110</f>
        <v>585.25423184509953</v>
      </c>
      <c r="E81" s="3">
        <f t="shared" si="6"/>
        <v>1.1211937382798591</v>
      </c>
      <c r="G81" s="3">
        <f>AVERAGE('4F'!$J80:$J110) + Calibration!$C$11</f>
        <v>399.62392782342482</v>
      </c>
      <c r="H81" s="3">
        <f>'4F'!K110</f>
        <v>630.32578575478919</v>
      </c>
      <c r="I81" s="3">
        <f>'4F'!L110</f>
        <v>581.90488743007313</v>
      </c>
      <c r="J81" s="3">
        <f t="shared" si="7"/>
        <v>1.3065498247013858</v>
      </c>
      <c r="L81" s="3">
        <f>AVERAGE('5F'!$J80:$J110) + Calibration!$C$11</f>
        <v>394.73639846675411</v>
      </c>
      <c r="M81" s="3">
        <f>'5F'!K110</f>
        <v>888.49896325730481</v>
      </c>
      <c r="N81" s="3">
        <f>'5F'!L110</f>
        <v>585.70905459215896</v>
      </c>
      <c r="O81" s="3">
        <f t="shared" si="8"/>
        <v>2.7963597617108511</v>
      </c>
      <c r="Q81" s="3">
        <f>AVERAGE('6F'!$K224:$K254) + Calibration!$C$11</f>
        <v>403.73041253525219</v>
      </c>
      <c r="R81" s="3">
        <f>'6F'!L254</f>
        <v>975.43078029328592</v>
      </c>
      <c r="S81" s="3">
        <f>'6F'!M254</f>
        <v>585.00614144764074</v>
      </c>
      <c r="T81" s="3">
        <f t="shared" si="9"/>
        <v>3.2377503240489802</v>
      </c>
    </row>
    <row r="82" spans="1:20" x14ac:dyDescent="0.25">
      <c r="A82" s="3">
        <f t="shared" si="10"/>
        <v>9.0833333333333286</v>
      </c>
      <c r="B82" s="3">
        <f>AVERAGE('3F'!$J81:$J111) + Calibration!$C$11</f>
        <v>406.88847965903904</v>
      </c>
      <c r="C82" s="2">
        <f>'3F'!K111</f>
        <v>598.53821842312925</v>
      </c>
      <c r="D82" s="2">
        <f>'3F'!L111</f>
        <v>584.79935947830654</v>
      </c>
      <c r="E82" s="3">
        <f t="shared" si="6"/>
        <v>1.0853832510563675</v>
      </c>
      <c r="G82" s="3">
        <f>AVERAGE('4F'!$J81:$J111) + Calibration!$C$11</f>
        <v>399.63388958065531</v>
      </c>
      <c r="H82" s="3">
        <f>'4F'!K111</f>
        <v>626.21113773639581</v>
      </c>
      <c r="I82" s="3">
        <f>'4F'!L111</f>
        <v>582.77322863104541</v>
      </c>
      <c r="J82" s="3">
        <f t="shared" si="7"/>
        <v>1.2831906362335312</v>
      </c>
      <c r="L82" s="3">
        <f>AVERAGE('5F'!$J81:$J111) + Calibration!$C$11</f>
        <v>394.03704035074855</v>
      </c>
      <c r="M82" s="3">
        <f>'5F'!K111</f>
        <v>918.79405532707915</v>
      </c>
      <c r="N82" s="3">
        <f>'5F'!L111</f>
        <v>588.35543624293359</v>
      </c>
      <c r="O82" s="3">
        <f t="shared" si="8"/>
        <v>2.9718927800404837</v>
      </c>
      <c r="Q82" s="3">
        <f>AVERAGE('6F'!$K225:$K255) + Calibration!$C$11</f>
        <v>403.79616427731287</v>
      </c>
      <c r="R82" s="3">
        <f>'6F'!L255</f>
        <v>858.84941318930851</v>
      </c>
      <c r="S82" s="3">
        <f>'6F'!M255</f>
        <v>587.94197154373217</v>
      </c>
      <c r="T82" s="3">
        <f t="shared" si="9"/>
        <v>2.5771346096945922</v>
      </c>
    </row>
    <row r="83" spans="1:20" x14ac:dyDescent="0.25">
      <c r="A83" s="3">
        <f t="shared" si="10"/>
        <v>9.1666666666666625</v>
      </c>
      <c r="B83" s="3">
        <f>AVERAGE('3F'!$J82:$J112) + Calibration!$C$11</f>
        <v>406.36246671878916</v>
      </c>
      <c r="C83" s="2">
        <f>'3F'!K112</f>
        <v>580.90978695100716</v>
      </c>
      <c r="D83" s="2">
        <f>'3F'!L112</f>
        <v>584.59262299372801</v>
      </c>
      <c r="E83" s="3">
        <f t="shared" si="6"/>
        <v>0.98852593861359017</v>
      </c>
      <c r="G83" s="3">
        <f>AVERAGE('4F'!$J82:$J112) + Calibration!$C$11</f>
        <v>399.71956583341239</v>
      </c>
      <c r="H83" s="3">
        <f>'4F'!K112</f>
        <v>614.43200007198084</v>
      </c>
      <c r="I83" s="3">
        <f>'4F'!L112</f>
        <v>584.13780024666846</v>
      </c>
      <c r="J83" s="3">
        <f t="shared" si="7"/>
        <v>1.2159958130856063</v>
      </c>
      <c r="L83" s="3">
        <f>AVERAGE('5F'!$J82:$J112) + Calibration!$C$11</f>
        <v>393.58474923578399</v>
      </c>
      <c r="M83" s="3">
        <f>'5F'!K112</f>
        <v>1053.4071689021334</v>
      </c>
      <c r="N83" s="3">
        <f>'5F'!L112</f>
        <v>585.4609641947003</v>
      </c>
      <c r="O83" s="3">
        <f t="shared" si="8"/>
        <v>3.7368180494046648</v>
      </c>
      <c r="Q83" s="3">
        <f>AVERAGE('6F'!$K226:$K256) + Calibration!$C$11</f>
        <v>403.36579034328611</v>
      </c>
      <c r="R83" s="3">
        <f>'6F'!L256</f>
        <v>898.50320027768964</v>
      </c>
      <c r="S83" s="3">
        <f>'6F'!M256</f>
        <v>591.49804830835933</v>
      </c>
      <c r="T83" s="3">
        <f t="shared" si="9"/>
        <v>2.8041460175208366</v>
      </c>
    </row>
    <row r="84" spans="1:20" x14ac:dyDescent="0.25">
      <c r="A84" s="3">
        <f t="shared" si="10"/>
        <v>9.2499999999999964</v>
      </c>
      <c r="B84" s="3">
        <f>AVERAGE('3F'!$J83:$J113) + Calibration!$C$11</f>
        <v>405.86634104270178</v>
      </c>
      <c r="C84" s="2">
        <f>'3F'!K113</f>
        <v>592.4469436839629</v>
      </c>
      <c r="D84" s="2">
        <f>'3F'!L113</f>
        <v>595.50895195502369</v>
      </c>
      <c r="E84" s="3">
        <f t="shared" si="6"/>
        <v>1.0566748610500754</v>
      </c>
      <c r="G84" s="3">
        <f>AVERAGE('4F'!$J83:$J113) + Calibration!$C$11</f>
        <v>400.06426351468212</v>
      </c>
      <c r="H84" s="3">
        <f>'4F'!K113</f>
        <v>613.34279543552555</v>
      </c>
      <c r="I84" s="3">
        <f>'4F'!L113</f>
        <v>583.02131902850408</v>
      </c>
      <c r="J84" s="3">
        <f t="shared" si="7"/>
        <v>1.2078750946888783</v>
      </c>
      <c r="L84" s="3">
        <f>AVERAGE('5F'!$J83:$J113) + Calibration!$C$11</f>
        <v>393.27193168816513</v>
      </c>
      <c r="M84" s="3">
        <f>'5F'!K113</f>
        <v>887.61153713903036</v>
      </c>
      <c r="N84" s="3">
        <f>'5F'!L113</f>
        <v>584.59262299372801</v>
      </c>
      <c r="O84" s="3">
        <f t="shared" si="8"/>
        <v>2.7996277560839342</v>
      </c>
      <c r="Q84" s="3">
        <f>AVERAGE('6F'!$K227:$K257) + Calibration!$C$11</f>
        <v>403.05496546590871</v>
      </c>
      <c r="R84" s="3">
        <f>'6F'!L257</f>
        <v>897.41409245619707</v>
      </c>
      <c r="S84" s="3">
        <f>'6F'!M257</f>
        <v>592.61447990679028</v>
      </c>
      <c r="T84" s="3">
        <f t="shared" si="9"/>
        <v>2.7997383137714182</v>
      </c>
    </row>
    <row r="85" spans="1:20" x14ac:dyDescent="0.25">
      <c r="A85" s="3">
        <f t="shared" si="10"/>
        <v>9.3333333333333304</v>
      </c>
      <c r="B85" s="3">
        <f>AVERAGE('3F'!$J84:$J114) + Calibration!$C$11</f>
        <v>405.08130767017474</v>
      </c>
      <c r="C85" s="2">
        <f>'3F'!K114</f>
        <v>629.23662549185838</v>
      </c>
      <c r="D85" s="2">
        <f>'3F'!L114</f>
        <v>596.41865120385387</v>
      </c>
      <c r="E85" s="3">
        <f t="shared" si="6"/>
        <v>1.269474350279985</v>
      </c>
      <c r="G85" s="3">
        <f>AVERAGE('4F'!$J84:$J114) + Calibration!$C$11</f>
        <v>400.37508938829501</v>
      </c>
      <c r="H85" s="3">
        <f>'4F'!K114</f>
        <v>614.43200007198084</v>
      </c>
      <c r="I85" s="3">
        <f>'4F'!L114</f>
        <v>582.56649214646677</v>
      </c>
      <c r="J85" s="3">
        <f t="shared" si="7"/>
        <v>1.2122833410951366</v>
      </c>
      <c r="L85" s="3">
        <f>AVERAGE('5F'!$J84:$J114) + Calibration!$C$11</f>
        <v>393.26196893469921</v>
      </c>
      <c r="M85" s="3">
        <f>'5F'!K114</f>
        <v>1087.6151224042067</v>
      </c>
      <c r="N85" s="3">
        <f>'5F'!L114</f>
        <v>587.48709504196142</v>
      </c>
      <c r="O85" s="3">
        <f t="shared" si="8"/>
        <v>3.9323783478863041</v>
      </c>
      <c r="Q85" s="3">
        <f>AVERAGE('6F'!$K228:$K258) + Calibration!$C$11</f>
        <v>402.40940466449194</v>
      </c>
      <c r="R85" s="3">
        <f>'6F'!L258</f>
        <v>899.59240491414505</v>
      </c>
      <c r="S85" s="3">
        <f>'6F'!M258</f>
        <v>585.00614144764074</v>
      </c>
      <c r="T85" s="3">
        <f t="shared" si="9"/>
        <v>2.8157309509572861</v>
      </c>
    </row>
    <row r="86" spans="1:20" x14ac:dyDescent="0.25">
      <c r="A86" s="3">
        <f t="shared" si="10"/>
        <v>9.4166666666666643</v>
      </c>
      <c r="B86" s="3">
        <f>AVERAGE('3F'!$J85:$J115) + Calibration!$C$11</f>
        <v>404.81232468367875</v>
      </c>
      <c r="C86" s="2">
        <f>'3F'!K115</f>
        <v>614.87571514809645</v>
      </c>
      <c r="D86" s="2">
        <f>'3F'!L115</f>
        <v>590.58834905952915</v>
      </c>
      <c r="E86" s="3">
        <f t="shared" si="6"/>
        <v>1.1896665611991613</v>
      </c>
      <c r="G86" s="3">
        <f>AVERAGE('4F'!$J85:$J115) + Calibration!$C$11</f>
        <v>400.93497393695458</v>
      </c>
      <c r="H86" s="3">
        <f>'4F'!K115</f>
        <v>614.43200007198084</v>
      </c>
      <c r="I86" s="3">
        <f>'4F'!L115</f>
        <v>581.90488743007313</v>
      </c>
      <c r="J86" s="3">
        <f t="shared" si="7"/>
        <v>1.2091125081184824</v>
      </c>
      <c r="L86" s="3">
        <f>AVERAGE('5F'!$J85:$J115) + Calibration!$C$11</f>
        <v>393.35960081041077</v>
      </c>
      <c r="M86" s="3">
        <f>'5F'!K115</f>
        <v>1051.4305381474037</v>
      </c>
      <c r="N86" s="3">
        <f>'5F'!L115</f>
        <v>586.82548619058991</v>
      </c>
      <c r="O86" s="3">
        <f t="shared" si="8"/>
        <v>3.7268987581128319</v>
      </c>
      <c r="Q86" s="3">
        <f>AVERAGE('6F'!$K229:$K259) + Calibration!$C$11</f>
        <v>402.31376565826901</v>
      </c>
      <c r="R86" s="3">
        <f>'6F'!L259</f>
        <v>898.30151857447152</v>
      </c>
      <c r="S86" s="3">
        <f>'6F'!M259</f>
        <v>579.21714773144038</v>
      </c>
      <c r="T86" s="3">
        <f t="shared" si="9"/>
        <v>2.808961823877004</v>
      </c>
    </row>
    <row r="87" spans="1:20" x14ac:dyDescent="0.25">
      <c r="A87" s="3">
        <f t="shared" si="10"/>
        <v>9.4999999999999982</v>
      </c>
      <c r="B87" s="3">
        <f>AVERAGE('3F'!$J86:$J116) + Calibration!$C$11</f>
        <v>404.52142431699781</v>
      </c>
      <c r="C87" s="2">
        <f>'3F'!K116</f>
        <v>578.2877150434191</v>
      </c>
      <c r="D87" s="2">
        <f>'3F'!L116</f>
        <v>587.48709504196142</v>
      </c>
      <c r="E87" s="3">
        <f t="shared" si="6"/>
        <v>0.98410268007100443</v>
      </c>
      <c r="G87" s="3">
        <f>AVERAGE('4F'!$J86:$J116) + Calibration!$C$11</f>
        <v>401.39921947939109</v>
      </c>
      <c r="H87" s="3">
        <f>'4F'!K116</f>
        <v>677.60376326095081</v>
      </c>
      <c r="I87" s="3">
        <f>'4F'!L116</f>
        <v>581.45006054803594</v>
      </c>
      <c r="J87" s="3">
        <f t="shared" si="7"/>
        <v>1.5642483398069829</v>
      </c>
      <c r="L87" s="3">
        <f>AVERAGE('5F'!$J86:$J116) + Calibration!$C$11</f>
        <v>393.19821006212709</v>
      </c>
      <c r="M87" s="3">
        <f>'5F'!K116</f>
        <v>816.61394620258636</v>
      </c>
      <c r="N87" s="3">
        <f>'5F'!L116</f>
        <v>583.22810099783828</v>
      </c>
      <c r="O87" s="3">
        <f t="shared" si="8"/>
        <v>2.3979596904447593</v>
      </c>
      <c r="Q87" s="3">
        <f>AVERAGE('6F'!$K230:$K260) + Calibration!$C$11</f>
        <v>401.80767722871553</v>
      </c>
      <c r="R87" s="3">
        <f>'6F'!L260</f>
        <v>926.41819733737839</v>
      </c>
      <c r="S87" s="3">
        <f>'6F'!M260</f>
        <v>577.64584376621656</v>
      </c>
      <c r="T87" s="3">
        <f t="shared" si="9"/>
        <v>2.9710631255011268</v>
      </c>
    </row>
    <row r="88" spans="1:20" x14ac:dyDescent="0.25">
      <c r="A88" s="3">
        <f t="shared" si="10"/>
        <v>9.5833333333333321</v>
      </c>
      <c r="B88" s="3">
        <f>AVERAGE('3F'!$J87:$J117) + Calibration!$C$11</f>
        <v>404.03725426386484</v>
      </c>
      <c r="C88" s="2">
        <f>'3F'!K117</f>
        <v>584.37898978258534</v>
      </c>
      <c r="D88" s="2">
        <f>'3F'!L117</f>
        <v>588.14870389333294</v>
      </c>
      <c r="E88" s="3">
        <f t="shared" si="6"/>
        <v>1.0213418523852045</v>
      </c>
      <c r="G88" s="3">
        <f>AVERAGE('4F'!$J87:$J117) + Calibration!$C$11</f>
        <v>401.55064747420886</v>
      </c>
      <c r="H88" s="3">
        <f>'4F'!K117</f>
        <v>722.50169819846508</v>
      </c>
      <c r="I88" s="3">
        <f>'4F'!L117</f>
        <v>581.24327857870162</v>
      </c>
      <c r="J88" s="3">
        <f t="shared" si="7"/>
        <v>1.8176643344860235</v>
      </c>
      <c r="L88" s="3">
        <f>AVERAGE('5F'!$J87:$J117) + Calibration!$C$11</f>
        <v>393.16632992847622</v>
      </c>
      <c r="M88" s="3">
        <f>'5F'!K117</f>
        <v>901.56903566887479</v>
      </c>
      <c r="N88" s="3">
        <f>'5F'!L117</f>
        <v>584.59262299372801</v>
      </c>
      <c r="O88" s="3">
        <f t="shared" si="8"/>
        <v>2.8792722868337224</v>
      </c>
      <c r="Q88" s="3">
        <f>AVERAGE('6F'!$K231:$K261) + Calibration!$C$11</f>
        <v>401.32350717558262</v>
      </c>
      <c r="R88" s="3">
        <f>'6F'!L261</f>
        <v>940.98074501083386</v>
      </c>
      <c r="S88" s="3">
        <f>'6F'!M261</f>
        <v>583.68292787987559</v>
      </c>
      <c r="T88" s="3">
        <f t="shared" si="9"/>
        <v>3.056278245068365</v>
      </c>
    </row>
    <row r="89" spans="1:20" x14ac:dyDescent="0.25">
      <c r="A89" s="3">
        <f t="shared" si="10"/>
        <v>9.6666666666666661</v>
      </c>
      <c r="B89" s="3">
        <f>AVERAGE('3F'!$J88:$J118) + Calibration!$C$11</f>
        <v>403.7264293864875</v>
      </c>
      <c r="C89" s="2">
        <f>'3F'!K118</f>
        <v>570.01812381234799</v>
      </c>
      <c r="D89" s="2">
        <f>'3F'!L118</f>
        <v>590.83643945698782</v>
      </c>
      <c r="E89" s="3">
        <f t="shared" si="6"/>
        <v>0.94177128068922411</v>
      </c>
      <c r="G89" s="3">
        <f>AVERAGE('4F'!$J88:$J118) + Calibration!$C$11</f>
        <v>401.61440654602808</v>
      </c>
      <c r="H89" s="3">
        <f>'4F'!K118</f>
        <v>806.56931717295447</v>
      </c>
      <c r="I89" s="3">
        <f>'4F'!L118</f>
        <v>580.54036543418351</v>
      </c>
      <c r="J89" s="3">
        <f t="shared" si="7"/>
        <v>2.2934092175754635</v>
      </c>
      <c r="L89" s="3">
        <f>AVERAGE('5F'!$J88:$J118) + Calibration!$C$11</f>
        <v>392.98302199925473</v>
      </c>
      <c r="M89" s="3">
        <f>'5F'!K118</f>
        <v>1032.7129504463078</v>
      </c>
      <c r="N89" s="3">
        <f>'5F'!L118</f>
        <v>584.13780024666846</v>
      </c>
      <c r="O89" s="3">
        <f t="shared" si="8"/>
        <v>3.6230268510338393</v>
      </c>
      <c r="Q89" s="3">
        <f>AVERAGE('6F'!$K232:$K262) + Calibration!$C$11</f>
        <v>400.99076392178478</v>
      </c>
      <c r="R89" s="3">
        <f>'6F'!L262</f>
        <v>928.59651382928314</v>
      </c>
      <c r="S89" s="3">
        <f>'6F'!M262</f>
        <v>585.4609641947003</v>
      </c>
      <c r="T89" s="3">
        <f t="shared" si="9"/>
        <v>2.9880262180557313</v>
      </c>
    </row>
    <row r="90" spans="1:20" x14ac:dyDescent="0.25">
      <c r="A90" s="3">
        <f t="shared" si="10"/>
        <v>9.75</v>
      </c>
      <c r="B90" s="3">
        <f>AVERAGE('3F'!$J89:$J119) + Calibration!$C$11</f>
        <v>403.58695581914168</v>
      </c>
      <c r="C90" s="2">
        <f>'3F'!K119</f>
        <v>578.48944515411847</v>
      </c>
      <c r="D90" s="2">
        <f>'3F'!L119</f>
        <v>589.92674434313528</v>
      </c>
      <c r="E90" s="3">
        <f t="shared" si="6"/>
        <v>0.9905373924142219</v>
      </c>
      <c r="G90" s="3">
        <f>AVERAGE('4F'!$J89:$J119) + Calibration!$C$11</f>
        <v>401.77579609882912</v>
      </c>
      <c r="H90" s="3">
        <f>'4F'!K119</f>
        <v>776.07264021492483</v>
      </c>
      <c r="I90" s="3">
        <f>'4F'!L119</f>
        <v>579.67202009823336</v>
      </c>
      <c r="J90" s="3">
        <f t="shared" si="7"/>
        <v>2.1197812642309075</v>
      </c>
      <c r="L90" s="3">
        <f>AVERAGE('5F'!$J89:$J119) + Calibration!$C$11</f>
        <v>392.97106757178284</v>
      </c>
      <c r="M90" s="3">
        <f>'5F'!K119</f>
        <v>1050.3413335109485</v>
      </c>
      <c r="N90" s="3">
        <f>'5F'!L119</f>
        <v>586.82548619058991</v>
      </c>
      <c r="O90" s="3">
        <f t="shared" si="8"/>
        <v>3.7229305972136815</v>
      </c>
      <c r="Q90" s="3">
        <f>AVERAGE('6F'!$K233:$K263) + Calibration!$C$11</f>
        <v>401.00072687449784</v>
      </c>
      <c r="R90" s="3">
        <f>'6F'!L263</f>
        <v>937.0678795445782</v>
      </c>
      <c r="S90" s="3">
        <f>'6F'!M263</f>
        <v>585.4609641947003</v>
      </c>
      <c r="T90" s="3">
        <f t="shared" si="9"/>
        <v>3.0359462668811212</v>
      </c>
    </row>
    <row r="91" spans="1:20" x14ac:dyDescent="0.25">
      <c r="A91" s="3">
        <f t="shared" si="10"/>
        <v>9.8333333333333339</v>
      </c>
      <c r="B91" s="3">
        <f>AVERAGE('3F'!$J90:$J120) + Calibration!$C$11</f>
        <v>403.70451200630265</v>
      </c>
      <c r="C91" s="2">
        <f>'3F'!K120</f>
        <v>549.28361016223778</v>
      </c>
      <c r="D91" s="2">
        <f>'3F'!L120</f>
        <v>587.69387701129563</v>
      </c>
      <c r="E91" s="3">
        <f t="shared" si="6"/>
        <v>0.82446819839834484</v>
      </c>
      <c r="G91" s="3">
        <f>AVERAGE('4F'!$J90:$J120) + Calibration!$C$11</f>
        <v>402.09857659916099</v>
      </c>
      <c r="H91" s="3">
        <f>'4F'!K120</f>
        <v>706.8096022867885</v>
      </c>
      <c r="I91" s="3">
        <f>'4F'!L120</f>
        <v>575.20624408477602</v>
      </c>
      <c r="J91" s="3">
        <f t="shared" si="7"/>
        <v>1.725691074907568</v>
      </c>
      <c r="L91" s="3">
        <f>AVERAGE('5F'!$J90:$J120) + Calibration!$C$11</f>
        <v>393.02486488637152</v>
      </c>
      <c r="M91" s="3">
        <f>'5F'!K120</f>
        <v>923.15068024297511</v>
      </c>
      <c r="N91" s="3">
        <f>'5F'!L120</f>
        <v>588.14870389333294</v>
      </c>
      <c r="O91" s="3">
        <f t="shared" si="8"/>
        <v>3.0022982794092381</v>
      </c>
      <c r="Q91" s="3">
        <f>AVERAGE('6F'!$K234:$K264) + Calibration!$C$11</f>
        <v>400.84929887968019</v>
      </c>
      <c r="R91" s="3">
        <f>'6F'!L264</f>
        <v>858.64773148609049</v>
      </c>
      <c r="S91" s="3">
        <f>'6F'!M264</f>
        <v>585.00614144764074</v>
      </c>
      <c r="T91" s="3">
        <f t="shared" si="9"/>
        <v>2.5926815988123724</v>
      </c>
    </row>
    <row r="92" spans="1:20" x14ac:dyDescent="0.25">
      <c r="A92" s="3">
        <f t="shared" si="10"/>
        <v>9.9166666666666679</v>
      </c>
      <c r="B92" s="3">
        <f>AVERAGE('3F'!$J91:$J121) + Calibration!$C$11</f>
        <v>403.64075293448337</v>
      </c>
      <c r="C92" s="2">
        <f>'3F'!K121</f>
        <v>569.57441277018916</v>
      </c>
      <c r="D92" s="2">
        <f>'3F'!L121</f>
        <v>588.14870389333294</v>
      </c>
      <c r="E92" s="3">
        <f t="shared" si="6"/>
        <v>0.93974359857518219</v>
      </c>
      <c r="G92" s="3">
        <f>AVERAGE('4F'!$J91:$J121) + Calibration!$C$11</f>
        <v>402.39943971930796</v>
      </c>
      <c r="H92" s="3">
        <f>'4F'!K121</f>
        <v>724.23629961425411</v>
      </c>
      <c r="I92" s="3">
        <f>'4F'!L121</f>
        <v>571.19529081837823</v>
      </c>
      <c r="J92" s="3">
        <f t="shared" si="7"/>
        <v>1.8226809989683188</v>
      </c>
      <c r="L92" s="3">
        <f>AVERAGE('5F'!$J91:$J121) + Calibration!$C$11</f>
        <v>393.12050289635908</v>
      </c>
      <c r="M92" s="3">
        <f>'5F'!K121</f>
        <v>884.9894652314423</v>
      </c>
      <c r="N92" s="3">
        <f>'5F'!L121</f>
        <v>587.23900464450276</v>
      </c>
      <c r="O92" s="3">
        <f t="shared" si="8"/>
        <v>2.7856355916567841</v>
      </c>
      <c r="Q92" s="3">
        <f>AVERAGE('6F'!$K235:$K265) + Calibration!$C$11</f>
        <v>401.07644017454191</v>
      </c>
      <c r="R92" s="3">
        <f>'6F'!L265</f>
        <v>846.22310426133572</v>
      </c>
      <c r="S92" s="3">
        <f>'6F'!M265</f>
        <v>583.68292787987559</v>
      </c>
      <c r="T92" s="3">
        <f t="shared" si="9"/>
        <v>2.5210299611112781</v>
      </c>
    </row>
    <row r="93" spans="1:20" x14ac:dyDescent="0.25">
      <c r="B93" s="3">
        <f>AVERAGE(B2:B92)</f>
        <v>402.57958383483162</v>
      </c>
      <c r="D93" s="3">
        <f>AVERAGE(D2:D92)</f>
        <v>587.61988709704326</v>
      </c>
      <c r="G93" s="3">
        <f>AVERAGE(G2:G92)</f>
        <v>397.49258129968359</v>
      </c>
      <c r="I93" s="3">
        <f>AVERAGE(I2:I92)</f>
        <v>583.23543162429735</v>
      </c>
      <c r="L93" s="3">
        <f>AVERAGE(L2:L92)</f>
        <v>400.61356778998203</v>
      </c>
      <c r="N93" s="3">
        <f>AVERAGE(N2:N92)</f>
        <v>588.55760716070131</v>
      </c>
      <c r="Q93" s="3">
        <f>AVERAGE(Q2:Q92)</f>
        <v>399.84192886127477</v>
      </c>
      <c r="S93" s="3">
        <f>AVERAGE(S2:S92)</f>
        <v>580.26835781980003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41827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10.931370830834567</v>
      </c>
      <c r="D11" s="2">
        <f>AVERAGE(E11:E14)</f>
        <v>389.06862916916543</v>
      </c>
      <c r="E11" s="2">
        <f>AVERAGE('6F'!O2)</f>
        <v>389.25873775185607</v>
      </c>
    </row>
    <row r="12" spans="1:5" x14ac:dyDescent="0.25">
      <c r="E12" s="2">
        <f>'5F'!N2</f>
        <v>389.67439816035233</v>
      </c>
    </row>
    <row r="13" spans="1:5" x14ac:dyDescent="0.25">
      <c r="E13" s="2">
        <f>'4F'!N2</f>
        <v>386.46613632206498</v>
      </c>
    </row>
    <row r="14" spans="1:5" x14ac:dyDescent="0.25">
      <c r="E14" s="2">
        <f>'3F'!N2</f>
        <v>390.87524444238835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6F</vt:lpstr>
      <vt:lpstr>5F</vt:lpstr>
      <vt:lpstr>4F</vt:lpstr>
      <vt:lpstr>3F</vt:lpstr>
      <vt:lpstr>3F - 4F - 5F - 6F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2015-04-24T03:37:15Z</dcterms:modified>
</cp:coreProperties>
</file>